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ramb.sharepoint.com/sites/RRA-PM/Dokumenti v skupni rabi/2_SEKTOR_RR/4_AKTUALNI_PROJEKTI/01 DRAVA NATURA 2000/01 IZVAJANJE PROJEKTA/00 JAVNA NAROCILA/JN_INTERPRETACIJA_IZVEDBA/MARTINA/Martina 15 12 2022/"/>
    </mc:Choice>
  </mc:AlternateContent>
  <xr:revisionPtr revIDLastSave="2577" documentId="121_{2C2CAB32-EF67-44BB-A67D-EEAF995509AD}" xr6:coauthVersionLast="47" xr6:coauthVersionMax="47" xr10:uidLastSave="{C0E1C579-2122-4FF2-BA92-A28C856C389D}"/>
  <bookViews>
    <workbookView xWindow="28680" yWindow="-120" windowWidth="29040" windowHeight="15840" xr2:uid="{877B23E4-6F23-4E6D-80E3-E3D1F90967EA}"/>
  </bookViews>
  <sheets>
    <sheet name="SKUPAJ" sheetId="2" r:id="rId1"/>
    <sheet name="INTERPRETACIJSKE TOČKE 7" sheetId="1" r:id="rId2"/>
    <sheet name="INTERPRETACIJSKI POLIGONI 4" sheetId="3" r:id="rId3"/>
    <sheet name="UČNI POTI 2" sheetId="4" r:id="rId4"/>
    <sheet name="INFORMACIJSKI CENTRI 3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8" i="3" l="1"/>
  <c r="G58" i="3" s="1"/>
  <c r="E38" i="4"/>
  <c r="F38" i="4" s="1"/>
  <c r="E156" i="5"/>
  <c r="F156" i="5" s="1"/>
  <c r="E155" i="5"/>
  <c r="F155" i="5" s="1"/>
  <c r="E154" i="5"/>
  <c r="F154" i="5" s="1"/>
  <c r="E153" i="5"/>
  <c r="F153" i="5" s="1"/>
  <c r="E152" i="5"/>
  <c r="F152" i="5" s="1"/>
  <c r="E151" i="5"/>
  <c r="G151" i="5" s="1"/>
  <c r="E150" i="5"/>
  <c r="F150" i="5" s="1"/>
  <c r="E149" i="5"/>
  <c r="F149" i="5" s="1"/>
  <c r="E148" i="5"/>
  <c r="F148" i="5" s="1"/>
  <c r="E147" i="5"/>
  <c r="G147" i="5" s="1"/>
  <c r="E146" i="5"/>
  <c r="F146" i="5" s="1"/>
  <c r="E145" i="5"/>
  <c r="F145" i="5" s="1"/>
  <c r="E157" i="5"/>
  <c r="F157" i="5" s="1"/>
  <c r="E144" i="5"/>
  <c r="G144" i="5" s="1"/>
  <c r="E143" i="5"/>
  <c r="G143" i="5" s="1"/>
  <c r="E142" i="5"/>
  <c r="F142" i="5" s="1"/>
  <c r="E141" i="5"/>
  <c r="G141" i="5" s="1"/>
  <c r="E140" i="5"/>
  <c r="G140" i="5" s="1"/>
  <c r="E139" i="5"/>
  <c r="G139" i="5" s="1"/>
  <c r="E138" i="5"/>
  <c r="G138" i="5" s="1"/>
  <c r="E137" i="5"/>
  <c r="F137" i="5" s="1"/>
  <c r="E136" i="5"/>
  <c r="F136" i="5" s="1"/>
  <c r="E135" i="5"/>
  <c r="G135" i="5" s="1"/>
  <c r="E134" i="5"/>
  <c r="F134" i="5" s="1"/>
  <c r="E133" i="5"/>
  <c r="G133" i="5" s="1"/>
  <c r="E132" i="5"/>
  <c r="G132" i="5" s="1"/>
  <c r="E131" i="5"/>
  <c r="G131" i="5" s="1"/>
  <c r="E130" i="5"/>
  <c r="G130" i="5" s="1"/>
  <c r="E129" i="5"/>
  <c r="E120" i="5"/>
  <c r="F120" i="5" s="1"/>
  <c r="E119" i="5"/>
  <c r="G119" i="5" s="1"/>
  <c r="E118" i="5"/>
  <c r="G118" i="5" s="1"/>
  <c r="E117" i="5"/>
  <c r="F117" i="5" s="1"/>
  <c r="E116" i="5"/>
  <c r="G116" i="5" s="1"/>
  <c r="E115" i="5"/>
  <c r="F115" i="5" s="1"/>
  <c r="E114" i="5"/>
  <c r="G114" i="5" s="1"/>
  <c r="E113" i="5"/>
  <c r="F113" i="5" s="1"/>
  <c r="E112" i="5"/>
  <c r="F112" i="5" s="1"/>
  <c r="E111" i="5"/>
  <c r="G111" i="5" s="1"/>
  <c r="E110" i="5"/>
  <c r="F110" i="5" s="1"/>
  <c r="E109" i="5"/>
  <c r="F109" i="5" s="1"/>
  <c r="E108" i="5"/>
  <c r="F108" i="5" s="1"/>
  <c r="E107" i="5"/>
  <c r="G107" i="5" s="1"/>
  <c r="E106" i="5"/>
  <c r="F106" i="5" s="1"/>
  <c r="E105" i="5"/>
  <c r="G105" i="5" s="1"/>
  <c r="E104" i="5"/>
  <c r="F104" i="5" s="1"/>
  <c r="E103" i="5"/>
  <c r="F103" i="5" s="1"/>
  <c r="E102" i="5"/>
  <c r="G102" i="5" s="1"/>
  <c r="E101" i="5"/>
  <c r="G101" i="5" s="1"/>
  <c r="E100" i="5"/>
  <c r="F100" i="5" s="1"/>
  <c r="E99" i="5"/>
  <c r="F99" i="5" s="1"/>
  <c r="E98" i="5"/>
  <c r="F98" i="5" s="1"/>
  <c r="E97" i="5"/>
  <c r="F97" i="5" s="1"/>
  <c r="E96" i="5"/>
  <c r="F96" i="5" s="1"/>
  <c r="E95" i="5"/>
  <c r="F95" i="5" s="1"/>
  <c r="E94" i="5"/>
  <c r="F94" i="5" s="1"/>
  <c r="E93" i="5"/>
  <c r="F93" i="5" s="1"/>
  <c r="E92" i="5"/>
  <c r="G92" i="5" s="1"/>
  <c r="E91" i="5"/>
  <c r="G91" i="5" s="1"/>
  <c r="E90" i="5"/>
  <c r="F90" i="5" s="1"/>
  <c r="E89" i="5"/>
  <c r="F89" i="5" s="1"/>
  <c r="E88" i="5"/>
  <c r="G88" i="5" s="1"/>
  <c r="E87" i="5"/>
  <c r="G87" i="5" s="1"/>
  <c r="E86" i="5"/>
  <c r="F86" i="5" s="1"/>
  <c r="E85" i="5"/>
  <c r="G85" i="5" s="1"/>
  <c r="E84" i="5"/>
  <c r="G84" i="5" s="1"/>
  <c r="E83" i="5"/>
  <c r="F83" i="5" s="1"/>
  <c r="E82" i="5"/>
  <c r="G82" i="5" s="1"/>
  <c r="E81" i="5"/>
  <c r="G81" i="5" s="1"/>
  <c r="E79" i="5"/>
  <c r="G79" i="5" s="1"/>
  <c r="E78" i="5"/>
  <c r="G78" i="5" s="1"/>
  <c r="E77" i="5"/>
  <c r="F77" i="5" s="1"/>
  <c r="E80" i="5"/>
  <c r="G80" i="5" s="1"/>
  <c r="E76" i="5"/>
  <c r="G76" i="5" s="1"/>
  <c r="E75" i="5"/>
  <c r="G75" i="5" s="1"/>
  <c r="E74" i="5"/>
  <c r="G74" i="5" s="1"/>
  <c r="E73" i="5"/>
  <c r="G73" i="5" s="1"/>
  <c r="E72" i="5"/>
  <c r="F72" i="5" s="1"/>
  <c r="E71" i="5"/>
  <c r="F71" i="5" s="1"/>
  <c r="E70" i="5"/>
  <c r="F70" i="5" s="1"/>
  <c r="E69" i="5"/>
  <c r="G69" i="5" s="1"/>
  <c r="E68" i="5"/>
  <c r="G68" i="5" s="1"/>
  <c r="E67" i="5"/>
  <c r="F67" i="5" s="1"/>
  <c r="E66" i="5"/>
  <c r="F66" i="5" s="1"/>
  <c r="E65" i="5"/>
  <c r="G65" i="5" s="1"/>
  <c r="E64" i="5"/>
  <c r="F64" i="5" s="1"/>
  <c r="E63" i="5"/>
  <c r="F63" i="5" s="1"/>
  <c r="E62" i="5"/>
  <c r="G62" i="5" s="1"/>
  <c r="E61" i="5"/>
  <c r="F61" i="5" s="1"/>
  <c r="E60" i="5"/>
  <c r="F60" i="5" s="1"/>
  <c r="E59" i="5"/>
  <c r="F59" i="5" s="1"/>
  <c r="E58" i="5"/>
  <c r="F58" i="5" s="1"/>
  <c r="E57" i="5"/>
  <c r="F57" i="5" s="1"/>
  <c r="E56" i="5"/>
  <c r="F56" i="5" s="1"/>
  <c r="E55" i="5"/>
  <c r="G55" i="5" s="1"/>
  <c r="E54" i="5"/>
  <c r="G54" i="5" s="1"/>
  <c r="E53" i="5"/>
  <c r="G53" i="5" s="1"/>
  <c r="E52" i="5"/>
  <c r="F52" i="5" s="1"/>
  <c r="E51" i="5"/>
  <c r="F51" i="5" s="1"/>
  <c r="E50" i="5"/>
  <c r="G50" i="5" s="1"/>
  <c r="E49" i="5"/>
  <c r="G49" i="5" s="1"/>
  <c r="E48" i="5"/>
  <c r="F48" i="5" s="1"/>
  <c r="E121" i="5"/>
  <c r="G121" i="5" s="1"/>
  <c r="E47" i="5"/>
  <c r="G47" i="5" s="1"/>
  <c r="E46" i="5"/>
  <c r="F46" i="5" s="1"/>
  <c r="E45" i="5"/>
  <c r="G45" i="5" s="1"/>
  <c r="E44" i="5"/>
  <c r="G44" i="5" s="1"/>
  <c r="E43" i="5"/>
  <c r="G43" i="5" s="1"/>
  <c r="E42" i="5"/>
  <c r="F42" i="5" s="1"/>
  <c r="E41" i="5"/>
  <c r="G41" i="5" s="1"/>
  <c r="E40" i="5"/>
  <c r="F40" i="5" s="1"/>
  <c r="E39" i="5"/>
  <c r="G39" i="5" s="1"/>
  <c r="E38" i="5"/>
  <c r="G38" i="5" s="1"/>
  <c r="E37" i="5"/>
  <c r="F37" i="5" s="1"/>
  <c r="E36" i="5"/>
  <c r="G36" i="5" s="1"/>
  <c r="E35" i="5"/>
  <c r="F35" i="5" s="1"/>
  <c r="E34" i="5"/>
  <c r="G34" i="5" s="1"/>
  <c r="E33" i="5"/>
  <c r="E16" i="5"/>
  <c r="F16" i="5" s="1"/>
  <c r="E25" i="5"/>
  <c r="F25" i="5" s="1"/>
  <c r="E24" i="5"/>
  <c r="G24" i="5" s="1"/>
  <c r="E23" i="5"/>
  <c r="F23" i="5" s="1"/>
  <c r="E22" i="5"/>
  <c r="G22" i="5" s="1"/>
  <c r="E21" i="5"/>
  <c r="G21" i="5" s="1"/>
  <c r="E20" i="5"/>
  <c r="G20" i="5" s="1"/>
  <c r="E19" i="5"/>
  <c r="G19" i="5" s="1"/>
  <c r="E18" i="5"/>
  <c r="G18" i="5" s="1"/>
  <c r="E17" i="5"/>
  <c r="F17" i="5" s="1"/>
  <c r="E15" i="5"/>
  <c r="G15" i="5" s="1"/>
  <c r="E14" i="5"/>
  <c r="F14" i="5" s="1"/>
  <c r="E13" i="5"/>
  <c r="G13" i="5" s="1"/>
  <c r="E12" i="5"/>
  <c r="G12" i="5" s="1"/>
  <c r="E11" i="5"/>
  <c r="E10" i="5"/>
  <c r="G10" i="5" s="1"/>
  <c r="E9" i="5"/>
  <c r="G9" i="5" s="1"/>
  <c r="E59" i="4"/>
  <c r="G59" i="4" s="1"/>
  <c r="E58" i="4"/>
  <c r="G58" i="4" s="1"/>
  <c r="E57" i="4"/>
  <c r="G57" i="4" s="1"/>
  <c r="E56" i="4"/>
  <c r="G56" i="4" s="1"/>
  <c r="E55" i="4"/>
  <c r="G55" i="4" s="1"/>
  <c r="E54" i="4"/>
  <c r="G54" i="4" s="1"/>
  <c r="E53" i="4"/>
  <c r="G53" i="4" s="1"/>
  <c r="E52" i="4"/>
  <c r="G52" i="4" s="1"/>
  <c r="E51" i="4"/>
  <c r="G51" i="4" s="1"/>
  <c r="E50" i="4"/>
  <c r="G50" i="4" s="1"/>
  <c r="E49" i="4"/>
  <c r="G49" i="4" s="1"/>
  <c r="E48" i="4"/>
  <c r="G48" i="4" s="1"/>
  <c r="E47" i="4"/>
  <c r="G47" i="4" s="1"/>
  <c r="E46" i="4"/>
  <c r="F46" i="4" s="1"/>
  <c r="E45" i="4"/>
  <c r="G45" i="4" s="1"/>
  <c r="E44" i="4"/>
  <c r="G44" i="4" s="1"/>
  <c r="E43" i="4"/>
  <c r="G43" i="4" s="1"/>
  <c r="E42" i="4"/>
  <c r="G42" i="4" s="1"/>
  <c r="E41" i="4"/>
  <c r="F41" i="4" s="1"/>
  <c r="E40" i="4"/>
  <c r="G40" i="4" s="1"/>
  <c r="E39" i="4"/>
  <c r="F39" i="4" s="1"/>
  <c r="E29" i="4"/>
  <c r="G29" i="4" s="1"/>
  <c r="E28" i="4"/>
  <c r="G28" i="4" s="1"/>
  <c r="E27" i="4"/>
  <c r="G27" i="4" s="1"/>
  <c r="E26" i="4"/>
  <c r="F26" i="4" s="1"/>
  <c r="E25" i="4"/>
  <c r="G25" i="4" s="1"/>
  <c r="E24" i="4"/>
  <c r="G24" i="4" s="1"/>
  <c r="E23" i="4"/>
  <c r="G23" i="4" s="1"/>
  <c r="E22" i="4"/>
  <c r="G22" i="4" s="1"/>
  <c r="E21" i="4"/>
  <c r="G21" i="4" s="1"/>
  <c r="E20" i="4"/>
  <c r="G20" i="4" s="1"/>
  <c r="E19" i="4"/>
  <c r="G19" i="4" s="1"/>
  <c r="E18" i="4"/>
  <c r="F18" i="4" s="1"/>
  <c r="E17" i="4"/>
  <c r="G17" i="4" s="1"/>
  <c r="E16" i="4"/>
  <c r="G16" i="4" s="1"/>
  <c r="E15" i="4"/>
  <c r="F15" i="4" s="1"/>
  <c r="E14" i="4"/>
  <c r="G14" i="4" s="1"/>
  <c r="E13" i="4"/>
  <c r="G13" i="4" s="1"/>
  <c r="E12" i="4"/>
  <c r="G12" i="4" s="1"/>
  <c r="E11" i="4"/>
  <c r="G11" i="4" s="1"/>
  <c r="E10" i="4"/>
  <c r="G10" i="4" s="1"/>
  <c r="E9" i="4"/>
  <c r="G9" i="4" s="1"/>
  <c r="E118" i="3"/>
  <c r="G118" i="3" s="1"/>
  <c r="E117" i="3"/>
  <c r="G117" i="3" s="1"/>
  <c r="E116" i="3"/>
  <c r="G116" i="3" s="1"/>
  <c r="E115" i="3"/>
  <c r="F115" i="3" s="1"/>
  <c r="E114" i="3"/>
  <c r="G114" i="3" s="1"/>
  <c r="E113" i="3"/>
  <c r="G113" i="3" s="1"/>
  <c r="E112" i="3"/>
  <c r="F112" i="3" s="1"/>
  <c r="E111" i="3"/>
  <c r="G111" i="3" s="1"/>
  <c r="E110" i="3"/>
  <c r="F110" i="3" s="1"/>
  <c r="E109" i="3"/>
  <c r="G109" i="3" s="1"/>
  <c r="E107" i="3"/>
  <c r="F107" i="3" s="1"/>
  <c r="E106" i="3"/>
  <c r="G106" i="3" s="1"/>
  <c r="E96" i="3"/>
  <c r="F96" i="3" s="1"/>
  <c r="E95" i="3"/>
  <c r="F95" i="3" s="1"/>
  <c r="E94" i="3"/>
  <c r="G94" i="3" s="1"/>
  <c r="E93" i="3"/>
  <c r="G93" i="3" s="1"/>
  <c r="E92" i="3"/>
  <c r="G92" i="3" s="1"/>
  <c r="E91" i="3"/>
  <c r="F91" i="3" s="1"/>
  <c r="E90" i="3"/>
  <c r="G90" i="3" s="1"/>
  <c r="E89" i="3"/>
  <c r="G89" i="3" s="1"/>
  <c r="E88" i="3"/>
  <c r="G88" i="3" s="1"/>
  <c r="E87" i="3"/>
  <c r="F87" i="3" s="1"/>
  <c r="E86" i="3"/>
  <c r="F86" i="3" s="1"/>
  <c r="E85" i="3"/>
  <c r="G85" i="3" s="1"/>
  <c r="E84" i="3"/>
  <c r="G84" i="3" s="1"/>
  <c r="E83" i="3"/>
  <c r="F83" i="3" s="1"/>
  <c r="E82" i="3"/>
  <c r="G82" i="3" s="1"/>
  <c r="E81" i="3"/>
  <c r="G81" i="3" s="1"/>
  <c r="E80" i="3"/>
  <c r="G80" i="3" s="1"/>
  <c r="E79" i="3"/>
  <c r="F79" i="3" s="1"/>
  <c r="E78" i="3"/>
  <c r="G78" i="3" s="1"/>
  <c r="E77" i="3"/>
  <c r="G77" i="3" s="1"/>
  <c r="E76" i="3"/>
  <c r="G76" i="3" s="1"/>
  <c r="E75" i="3"/>
  <c r="F75" i="3" s="1"/>
  <c r="E74" i="3"/>
  <c r="G74" i="3" s="1"/>
  <c r="E73" i="3"/>
  <c r="G73" i="3" s="1"/>
  <c r="E72" i="3"/>
  <c r="G72" i="3" s="1"/>
  <c r="E71" i="3"/>
  <c r="G71" i="3" s="1"/>
  <c r="E63" i="3"/>
  <c r="G63" i="3" s="1"/>
  <c r="E62" i="3"/>
  <c r="G62" i="3" s="1"/>
  <c r="E61" i="3"/>
  <c r="F61" i="3" s="1"/>
  <c r="E60" i="3"/>
  <c r="G60" i="3" s="1"/>
  <c r="E59" i="3"/>
  <c r="G59" i="3" s="1"/>
  <c r="E57" i="3"/>
  <c r="G57" i="3" s="1"/>
  <c r="E56" i="3"/>
  <c r="G56" i="3" s="1"/>
  <c r="E55" i="3"/>
  <c r="G55" i="3" s="1"/>
  <c r="E54" i="3"/>
  <c r="F54" i="3" s="1"/>
  <c r="E53" i="3"/>
  <c r="G53" i="3" s="1"/>
  <c r="E52" i="3"/>
  <c r="G52" i="3" s="1"/>
  <c r="E51" i="3"/>
  <c r="G51" i="3" s="1"/>
  <c r="E50" i="3"/>
  <c r="G50" i="3" s="1"/>
  <c r="E49" i="3"/>
  <c r="G49" i="3" s="1"/>
  <c r="E48" i="3"/>
  <c r="G48" i="3" s="1"/>
  <c r="E47" i="3"/>
  <c r="G47" i="3" s="1"/>
  <c r="E46" i="3"/>
  <c r="F46" i="3" s="1"/>
  <c r="E45" i="3"/>
  <c r="G45" i="3" s="1"/>
  <c r="E44" i="3"/>
  <c r="G44" i="3" s="1"/>
  <c r="E43" i="3"/>
  <c r="G43" i="3" s="1"/>
  <c r="E34" i="3"/>
  <c r="F34" i="3" s="1"/>
  <c r="E33" i="3"/>
  <c r="G33" i="3" s="1"/>
  <c r="E32" i="3"/>
  <c r="G32" i="3" s="1"/>
  <c r="E31" i="3"/>
  <c r="F31" i="3" s="1"/>
  <c r="E30" i="3"/>
  <c r="F30" i="3" s="1"/>
  <c r="E29" i="3"/>
  <c r="G29" i="3" s="1"/>
  <c r="E28" i="3"/>
  <c r="F28" i="3" s="1"/>
  <c r="E27" i="3"/>
  <c r="G27" i="3" s="1"/>
  <c r="E26" i="3"/>
  <c r="G26" i="3" s="1"/>
  <c r="E25" i="3"/>
  <c r="G25" i="3" s="1"/>
  <c r="E24" i="3"/>
  <c r="G24" i="3" s="1"/>
  <c r="E23" i="3"/>
  <c r="G23" i="3" s="1"/>
  <c r="E22" i="3"/>
  <c r="G22" i="3" s="1"/>
  <c r="E21" i="3"/>
  <c r="G21" i="3" s="1"/>
  <c r="E19" i="3"/>
  <c r="F19" i="3" s="1"/>
  <c r="E18" i="3"/>
  <c r="F18" i="3" s="1"/>
  <c r="E17" i="3"/>
  <c r="F17" i="3" s="1"/>
  <c r="E16" i="3"/>
  <c r="F16" i="3" s="1"/>
  <c r="E15" i="3"/>
  <c r="F15" i="3" s="1"/>
  <c r="E14" i="3"/>
  <c r="F14" i="3" s="1"/>
  <c r="E13" i="3"/>
  <c r="F13" i="3" s="1"/>
  <c r="E35" i="3"/>
  <c r="G35" i="3" s="1"/>
  <c r="E20" i="3"/>
  <c r="G20" i="3" s="1"/>
  <c r="E12" i="3"/>
  <c r="F12" i="3" s="1"/>
  <c r="E11" i="3"/>
  <c r="G11" i="3" s="1"/>
  <c r="E10" i="3"/>
  <c r="G10" i="3" s="1"/>
  <c r="E9" i="3"/>
  <c r="G9" i="3" s="1"/>
  <c r="E8" i="3"/>
  <c r="G8" i="3" s="1"/>
  <c r="E91" i="1"/>
  <c r="F91" i="1" s="1"/>
  <c r="E90" i="1"/>
  <c r="G90" i="1" s="1"/>
  <c r="E89" i="1"/>
  <c r="F89" i="1" s="1"/>
  <c r="E88" i="1"/>
  <c r="F88" i="1" s="1"/>
  <c r="E87" i="1"/>
  <c r="G87" i="1" s="1"/>
  <c r="E86" i="1"/>
  <c r="G86" i="1" s="1"/>
  <c r="E85" i="1"/>
  <c r="E77" i="1"/>
  <c r="G77" i="1" s="1"/>
  <c r="E76" i="1"/>
  <c r="G76" i="1" s="1"/>
  <c r="E75" i="1"/>
  <c r="G75" i="1" s="1"/>
  <c r="E74" i="1"/>
  <c r="G74" i="1" s="1"/>
  <c r="E73" i="1"/>
  <c r="G73" i="1" s="1"/>
  <c r="E72" i="1"/>
  <c r="G72" i="1" s="1"/>
  <c r="E71" i="1"/>
  <c r="E65" i="1"/>
  <c r="F65" i="1" s="1"/>
  <c r="E64" i="1"/>
  <c r="G64" i="1" s="1"/>
  <c r="E63" i="1"/>
  <c r="G63" i="1" s="1"/>
  <c r="E62" i="1"/>
  <c r="G62" i="1" s="1"/>
  <c r="E61" i="1"/>
  <c r="F61" i="1" s="1"/>
  <c r="E60" i="1"/>
  <c r="G60" i="1" s="1"/>
  <c r="E59" i="1"/>
  <c r="E52" i="1"/>
  <c r="G52" i="1" s="1"/>
  <c r="E51" i="1"/>
  <c r="G51" i="1" s="1"/>
  <c r="E50" i="1"/>
  <c r="G50" i="1" s="1"/>
  <c r="E49" i="1"/>
  <c r="G49" i="1" s="1"/>
  <c r="E48" i="1"/>
  <c r="G48" i="1" s="1"/>
  <c r="E47" i="1"/>
  <c r="G47" i="1" s="1"/>
  <c r="E46" i="1"/>
  <c r="E39" i="1"/>
  <c r="G39" i="1" s="1"/>
  <c r="E38" i="1"/>
  <c r="G38" i="1" s="1"/>
  <c r="E37" i="1"/>
  <c r="G37" i="1" s="1"/>
  <c r="E36" i="1"/>
  <c r="G36" i="1" s="1"/>
  <c r="E35" i="1"/>
  <c r="G35" i="1" s="1"/>
  <c r="E34" i="1"/>
  <c r="G34" i="1" s="1"/>
  <c r="E33" i="1"/>
  <c r="G33" i="1" s="1"/>
  <c r="E24" i="1"/>
  <c r="G24" i="1" s="1"/>
  <c r="E26" i="1"/>
  <c r="G26" i="1" s="1"/>
  <c r="E25" i="1"/>
  <c r="G25" i="1" s="1"/>
  <c r="E23" i="1"/>
  <c r="G23" i="1" s="1"/>
  <c r="E22" i="1"/>
  <c r="G22" i="1" s="1"/>
  <c r="E21" i="1"/>
  <c r="G21" i="1" s="1"/>
  <c r="E14" i="1"/>
  <c r="G14" i="1" s="1"/>
  <c r="E9" i="1"/>
  <c r="G9" i="1" s="1"/>
  <c r="E10" i="1"/>
  <c r="F10" i="1" s="1"/>
  <c r="E11" i="1"/>
  <c r="G11" i="1" s="1"/>
  <c r="E12" i="1"/>
  <c r="G12" i="1" s="1"/>
  <c r="E13" i="1"/>
  <c r="G13" i="1" s="1"/>
  <c r="E8" i="1"/>
  <c r="G8" i="1" s="1"/>
  <c r="E92" i="1" l="1"/>
  <c r="C29" i="2" s="1"/>
  <c r="E78" i="1"/>
  <c r="C28" i="2" s="1"/>
  <c r="E66" i="1"/>
  <c r="C27" i="2" s="1"/>
  <c r="E53" i="1"/>
  <c r="C26" i="2" s="1"/>
  <c r="G27" i="1"/>
  <c r="E24" i="2" s="1"/>
  <c r="E27" i="1"/>
  <c r="C24" i="2" s="1"/>
  <c r="E26" i="5"/>
  <c r="C56" i="2" s="1"/>
  <c r="E158" i="5"/>
  <c r="C58" i="2" s="1"/>
  <c r="G16" i="5"/>
  <c r="E30" i="4"/>
  <c r="C48" i="2" s="1"/>
  <c r="E97" i="3"/>
  <c r="C39" i="2" s="1"/>
  <c r="E60" i="4"/>
  <c r="C49" i="2" s="1"/>
  <c r="E119" i="3"/>
  <c r="C40" i="2" s="1"/>
  <c r="E64" i="3"/>
  <c r="E15" i="1"/>
  <c r="C23" i="2" s="1"/>
  <c r="G40" i="5"/>
  <c r="E36" i="3"/>
  <c r="C37" i="2" s="1"/>
  <c r="E40" i="1"/>
  <c r="C25" i="2" s="1"/>
  <c r="E122" i="5"/>
  <c r="C57" i="2" s="1"/>
  <c r="G17" i="3"/>
  <c r="G31" i="3"/>
  <c r="G110" i="3"/>
  <c r="G91" i="3"/>
  <c r="G83" i="3"/>
  <c r="G75" i="3"/>
  <c r="G61" i="3"/>
  <c r="G15" i="3"/>
  <c r="G30" i="3"/>
  <c r="G14" i="3"/>
  <c r="G112" i="3"/>
  <c r="G13" i="3"/>
  <c r="G96" i="3"/>
  <c r="G28" i="3"/>
  <c r="G12" i="3"/>
  <c r="G95" i="3"/>
  <c r="G79" i="3"/>
  <c r="G19" i="3"/>
  <c r="G87" i="3"/>
  <c r="G86" i="3"/>
  <c r="G34" i="3"/>
  <c r="G18" i="3"/>
  <c r="G115" i="3"/>
  <c r="G107" i="3"/>
  <c r="G54" i="3"/>
  <c r="G46" i="3"/>
  <c r="G16" i="3"/>
  <c r="G38" i="4"/>
  <c r="G15" i="4"/>
  <c r="G46" i="4"/>
  <c r="G41" i="4"/>
  <c r="G26" i="4"/>
  <c r="G18" i="4"/>
  <c r="G39" i="4"/>
  <c r="F73" i="1"/>
  <c r="F62" i="1"/>
  <c r="F52" i="1"/>
  <c r="F50" i="1"/>
  <c r="F49" i="1"/>
  <c r="F48" i="1"/>
  <c r="F47" i="1"/>
  <c r="F39" i="1"/>
  <c r="F37" i="1"/>
  <c r="F36" i="1"/>
  <c r="F35" i="1"/>
  <c r="F34" i="1"/>
  <c r="F33" i="1"/>
  <c r="F26" i="1"/>
  <c r="F24" i="1"/>
  <c r="F23" i="1"/>
  <c r="F22" i="1"/>
  <c r="F21" i="1"/>
  <c r="F13" i="1"/>
  <c r="F12" i="1"/>
  <c r="F11" i="1"/>
  <c r="F9" i="1"/>
  <c r="G156" i="5"/>
  <c r="G155" i="5"/>
  <c r="G154" i="5"/>
  <c r="G153" i="5"/>
  <c r="G152" i="5"/>
  <c r="G150" i="5"/>
  <c r="F151" i="5"/>
  <c r="G149" i="5"/>
  <c r="F147" i="5"/>
  <c r="G146" i="5"/>
  <c r="G145" i="5"/>
  <c r="G148" i="5"/>
  <c r="G134" i="5"/>
  <c r="F135" i="5"/>
  <c r="G142" i="5"/>
  <c r="G137" i="5"/>
  <c r="G157" i="5"/>
  <c r="F131" i="5"/>
  <c r="F138" i="5"/>
  <c r="F143" i="5"/>
  <c r="F132" i="5"/>
  <c r="F141" i="5"/>
  <c r="G136" i="5"/>
  <c r="F130" i="5"/>
  <c r="F133" i="5"/>
  <c r="F144" i="5"/>
  <c r="F139" i="5"/>
  <c r="F129" i="5"/>
  <c r="F140" i="5"/>
  <c r="G129" i="5"/>
  <c r="F119" i="5"/>
  <c r="F118" i="5"/>
  <c r="F116" i="5"/>
  <c r="G117" i="5"/>
  <c r="G120" i="5"/>
  <c r="F114" i="5"/>
  <c r="F111" i="5"/>
  <c r="G115" i="5"/>
  <c r="G112" i="5"/>
  <c r="G113" i="5"/>
  <c r="G108" i="5"/>
  <c r="G109" i="5"/>
  <c r="F107" i="5"/>
  <c r="G110" i="5"/>
  <c r="F101" i="5"/>
  <c r="F102" i="5"/>
  <c r="G106" i="5"/>
  <c r="F105" i="5"/>
  <c r="G104" i="5"/>
  <c r="G103" i="5"/>
  <c r="G97" i="5"/>
  <c r="G100" i="5"/>
  <c r="G96" i="5"/>
  <c r="G98" i="5"/>
  <c r="G99" i="5"/>
  <c r="F91" i="5"/>
  <c r="F92" i="5"/>
  <c r="G94" i="5"/>
  <c r="G95" i="5"/>
  <c r="G93" i="5"/>
  <c r="G90" i="5"/>
  <c r="F87" i="5"/>
  <c r="F88" i="5"/>
  <c r="F85" i="5"/>
  <c r="G89" i="5"/>
  <c r="G86" i="5"/>
  <c r="F82" i="5"/>
  <c r="F81" i="5"/>
  <c r="F84" i="5"/>
  <c r="G83" i="5"/>
  <c r="F76" i="5"/>
  <c r="F79" i="5"/>
  <c r="F78" i="5"/>
  <c r="G77" i="5"/>
  <c r="F75" i="5"/>
  <c r="F73" i="5"/>
  <c r="F80" i="5"/>
  <c r="F74" i="5"/>
  <c r="G67" i="5"/>
  <c r="G71" i="5"/>
  <c r="G70" i="5"/>
  <c r="F69" i="5"/>
  <c r="G72" i="5"/>
  <c r="F68" i="5"/>
  <c r="F65" i="5"/>
  <c r="G63" i="5"/>
  <c r="G66" i="5"/>
  <c r="G64" i="5"/>
  <c r="F62" i="5"/>
  <c r="G61" i="5"/>
  <c r="G59" i="5"/>
  <c r="G60" i="5"/>
  <c r="G58" i="5"/>
  <c r="G57" i="5"/>
  <c r="F55" i="5"/>
  <c r="F53" i="5"/>
  <c r="F54" i="5"/>
  <c r="G56" i="5"/>
  <c r="F50" i="5"/>
  <c r="G51" i="5"/>
  <c r="G52" i="5"/>
  <c r="F49" i="5"/>
  <c r="G48" i="5"/>
  <c r="F36" i="5"/>
  <c r="G37" i="5"/>
  <c r="F47" i="5"/>
  <c r="F44" i="5"/>
  <c r="F43" i="5"/>
  <c r="G33" i="5"/>
  <c r="F33" i="5"/>
  <c r="F39" i="5"/>
  <c r="F34" i="5"/>
  <c r="G42" i="5"/>
  <c r="F45" i="5"/>
  <c r="G35" i="5"/>
  <c r="F38" i="5"/>
  <c r="F41" i="5"/>
  <c r="G46" i="5"/>
  <c r="F121" i="5"/>
  <c r="G17" i="5"/>
  <c r="G25" i="5"/>
  <c r="G14" i="5"/>
  <c r="F10" i="5"/>
  <c r="F9" i="5"/>
  <c r="F13" i="5"/>
  <c r="F18" i="5"/>
  <c r="F22" i="5"/>
  <c r="F19" i="5"/>
  <c r="G23" i="5"/>
  <c r="F12" i="5"/>
  <c r="F11" i="5"/>
  <c r="F20" i="5"/>
  <c r="G11" i="5"/>
  <c r="F21" i="5"/>
  <c r="F15" i="5"/>
  <c r="F24" i="5"/>
  <c r="F16" i="4"/>
  <c r="F56" i="4"/>
  <c r="F23" i="4"/>
  <c r="F19" i="4"/>
  <c r="F29" i="4"/>
  <c r="F57" i="4"/>
  <c r="F48" i="4"/>
  <c r="F54" i="4"/>
  <c r="F40" i="4"/>
  <c r="F49" i="4"/>
  <c r="F12" i="4"/>
  <c r="F27" i="4"/>
  <c r="F52" i="4"/>
  <c r="F42" i="4"/>
  <c r="F43" i="4"/>
  <c r="F51" i="4"/>
  <c r="F47" i="4"/>
  <c r="F55" i="4"/>
  <c r="F50" i="4"/>
  <c r="F59" i="4"/>
  <c r="F44" i="4"/>
  <c r="F58" i="4"/>
  <c r="F45" i="4"/>
  <c r="F53" i="4"/>
  <c r="F13" i="4"/>
  <c r="F20" i="4"/>
  <c r="F24" i="4"/>
  <c r="F28" i="4"/>
  <c r="F9" i="4"/>
  <c r="F11" i="4"/>
  <c r="F14" i="4"/>
  <c r="F21" i="4"/>
  <c r="F22" i="4"/>
  <c r="F10" i="4"/>
  <c r="F17" i="4"/>
  <c r="F25" i="4"/>
  <c r="F114" i="3"/>
  <c r="F111" i="3"/>
  <c r="F74" i="3"/>
  <c r="F106" i="3"/>
  <c r="F113" i="3"/>
  <c r="F116" i="3"/>
  <c r="F118" i="3"/>
  <c r="F109" i="3"/>
  <c r="F117" i="3"/>
  <c r="F94" i="3"/>
  <c r="F90" i="3"/>
  <c r="F82" i="3"/>
  <c r="F78" i="3"/>
  <c r="F73" i="3"/>
  <c r="F81" i="3"/>
  <c r="F89" i="3"/>
  <c r="F76" i="3"/>
  <c r="F84" i="3"/>
  <c r="F92" i="3"/>
  <c r="F71" i="3"/>
  <c r="F77" i="3"/>
  <c r="F85" i="3"/>
  <c r="F93" i="3"/>
  <c r="F72" i="3"/>
  <c r="F80" i="3"/>
  <c r="F88" i="3"/>
  <c r="F32" i="3"/>
  <c r="F45" i="3"/>
  <c r="F62" i="3"/>
  <c r="F60" i="3"/>
  <c r="F51" i="3"/>
  <c r="F47" i="3"/>
  <c r="F56" i="3"/>
  <c r="F43" i="3"/>
  <c r="F53" i="3"/>
  <c r="F29" i="3"/>
  <c r="F49" i="3"/>
  <c r="F58" i="3"/>
  <c r="F44" i="3"/>
  <c r="F52" i="3"/>
  <c r="F59" i="3"/>
  <c r="F50" i="3"/>
  <c r="F57" i="3"/>
  <c r="F63" i="3"/>
  <c r="F48" i="3"/>
  <c r="F55" i="3"/>
  <c r="F33" i="3"/>
  <c r="F23" i="3"/>
  <c r="F22" i="3"/>
  <c r="F25" i="3"/>
  <c r="F27" i="3"/>
  <c r="F26" i="3"/>
  <c r="F24" i="3"/>
  <c r="F21" i="3"/>
  <c r="F11" i="3"/>
  <c r="F10" i="3"/>
  <c r="F9" i="3"/>
  <c r="F20" i="3"/>
  <c r="F8" i="3"/>
  <c r="F35" i="3"/>
  <c r="G89" i="1"/>
  <c r="G85" i="1"/>
  <c r="F85" i="1"/>
  <c r="F87" i="1"/>
  <c r="F90" i="1"/>
  <c r="G88" i="1"/>
  <c r="F86" i="1"/>
  <c r="G91" i="1"/>
  <c r="F76" i="1"/>
  <c r="F75" i="1"/>
  <c r="F74" i="1"/>
  <c r="F72" i="1"/>
  <c r="F77" i="1"/>
  <c r="G61" i="1"/>
  <c r="F64" i="1"/>
  <c r="F63" i="1"/>
  <c r="G65" i="1"/>
  <c r="F60" i="1"/>
  <c r="F51" i="1"/>
  <c r="F38" i="1"/>
  <c r="F25" i="1"/>
  <c r="F14" i="1"/>
  <c r="F8" i="1"/>
  <c r="G71" i="1"/>
  <c r="G78" i="1" s="1"/>
  <c r="F71" i="1"/>
  <c r="F59" i="1"/>
  <c r="G59" i="1"/>
  <c r="G40" i="1"/>
  <c r="E25" i="2" s="1"/>
  <c r="G46" i="1"/>
  <c r="G53" i="1" s="1"/>
  <c r="E26" i="2" s="1"/>
  <c r="F46" i="1"/>
  <c r="G10" i="1"/>
  <c r="G15" i="1" s="1"/>
  <c r="E23" i="2" s="1"/>
  <c r="F60" i="4" l="1"/>
  <c r="D49" i="2" s="1"/>
  <c r="G30" i="4"/>
  <c r="F66" i="1"/>
  <c r="D27" i="2" s="1"/>
  <c r="F27" i="1"/>
  <c r="D24" i="2" s="1"/>
  <c r="F26" i="5"/>
  <c r="D56" i="2" s="1"/>
  <c r="F53" i="1"/>
  <c r="D26" i="2" s="1"/>
  <c r="F15" i="1"/>
  <c r="D23" i="2" s="1"/>
  <c r="F119" i="3"/>
  <c r="D40" i="2" s="1"/>
  <c r="F30" i="4"/>
  <c r="D48" i="2" s="1"/>
  <c r="F36" i="3"/>
  <c r="D37" i="2" s="1"/>
  <c r="F97" i="3"/>
  <c r="D39" i="2" s="1"/>
  <c r="C50" i="2"/>
  <c r="F122" i="5"/>
  <c r="D57" i="2" s="1"/>
  <c r="F92" i="1"/>
  <c r="D29" i="2" s="1"/>
  <c r="F40" i="1"/>
  <c r="D25" i="2" s="1"/>
  <c r="F78" i="1"/>
  <c r="F158" i="5"/>
  <c r="D58" i="2" s="1"/>
  <c r="G60" i="4"/>
  <c r="E49" i="2" s="1"/>
  <c r="F64" i="3"/>
  <c r="D38" i="2" s="1"/>
  <c r="C59" i="2"/>
  <c r="C30" i="2"/>
  <c r="G64" i="3"/>
  <c r="E38" i="2" s="1"/>
  <c r="G97" i="3"/>
  <c r="E39" i="2" s="1"/>
  <c r="G119" i="3"/>
  <c r="E40" i="2" s="1"/>
  <c r="G36" i="3"/>
  <c r="E37" i="2" s="1"/>
  <c r="G66" i="1"/>
  <c r="E27" i="2" s="1"/>
  <c r="E28" i="2"/>
  <c r="C38" i="2"/>
  <c r="C41" i="2" s="1"/>
  <c r="G158" i="5"/>
  <c r="E58" i="2" s="1"/>
  <c r="G122" i="5"/>
  <c r="E57" i="2" s="1"/>
  <c r="G26" i="5"/>
  <c r="E56" i="2" s="1"/>
  <c r="G92" i="1"/>
  <c r="E29" i="2" s="1"/>
  <c r="E30" i="2" l="1"/>
  <c r="D41" i="2"/>
  <c r="D59" i="2"/>
  <c r="E41" i="2"/>
  <c r="E59" i="2"/>
  <c r="D50" i="2"/>
  <c r="C63" i="2"/>
  <c r="C67" i="2" s="1"/>
  <c r="D28" i="2"/>
  <c r="D30" i="2" s="1"/>
  <c r="D63" i="2" l="1"/>
  <c r="D67" i="2" s="1"/>
  <c r="E48" i="2"/>
  <c r="E50" i="2" l="1"/>
  <c r="E63" i="2" s="1"/>
  <c r="E67" i="2" s="1"/>
</calcChain>
</file>

<file path=xl/sharedStrings.xml><?xml version="1.0" encoding="utf-8"?>
<sst xmlns="http://schemas.openxmlformats.org/spreadsheetml/2006/main" count="701" uniqueCount="392">
  <si>
    <t>Naročnik:</t>
  </si>
  <si>
    <t>JN:</t>
  </si>
  <si>
    <t>Ponudnik:</t>
  </si>
  <si>
    <t>Naslov</t>
  </si>
  <si>
    <t>Datum ponudbe</t>
  </si>
  <si>
    <t>e-naslov</t>
  </si>
  <si>
    <t>telefon</t>
  </si>
  <si>
    <t>BRUTO CENA V EUR</t>
  </si>
  <si>
    <t>1.</t>
  </si>
  <si>
    <t>2.</t>
  </si>
  <si>
    <t>3.</t>
  </si>
  <si>
    <t>4.</t>
  </si>
  <si>
    <t>v sklopu projekta »Drava – Natura 2000, reka za prihodnost
Izboljšanje stanja ohranjenosti vrst in habitatnih tipov rečnega in obrečnega pasu reke Drave« - AKRONIM zaDravo</t>
  </si>
  <si>
    <t xml:space="preserve">Nabava opreme in ureditev interpretacijskih točk, poligonov, učnih poti in infocentrov  </t>
  </si>
  <si>
    <t xml:space="preserve">5. </t>
  </si>
  <si>
    <t xml:space="preserve">6. </t>
  </si>
  <si>
    <t>Montaža</t>
  </si>
  <si>
    <t xml:space="preserve">7. </t>
  </si>
  <si>
    <t>tabla 1 – aluminij dinamična reka, 1 kom  (opis v prilogi)</t>
  </si>
  <si>
    <t>element 1 – nizek steber, macesen, 2 kom  (opis v prilogi)</t>
  </si>
  <si>
    <t>VSEBINA 1: Interpretacijske točke</t>
  </si>
  <si>
    <t>8.</t>
  </si>
  <si>
    <t xml:space="preserve">DDV </t>
  </si>
  <si>
    <t>SKUPAJ</t>
  </si>
  <si>
    <t>TOČKA 1</t>
  </si>
  <si>
    <t>TOČKA 2</t>
  </si>
  <si>
    <t>U1.2.1. Ureditev interpretacijske točke v Zlatoličju  (Občina Starše)</t>
  </si>
  <si>
    <t>foto, 1 kom (opis v prilogi)</t>
  </si>
  <si>
    <t>prevod teksta (iz slo-v ang), 2.207 znakov v wordu</t>
  </si>
  <si>
    <t>kom</t>
  </si>
  <si>
    <t>neto cena v EUR za eno enoto</t>
  </si>
  <si>
    <t>neto vrednost</t>
  </si>
  <si>
    <t xml:space="preserve">ilustracija: 2 kom (opis v prilogi)
</t>
  </si>
  <si>
    <t xml:space="preserve">lektoriranje teksta, 2.207 znakov v wordu </t>
  </si>
  <si>
    <t>lektoriranje teksta, 1231 znakov v word</t>
  </si>
  <si>
    <t xml:space="preserve"> prevod teksta (iz slo-v ang), 1231 znakov v wordu</t>
  </si>
  <si>
    <t>5.</t>
  </si>
  <si>
    <t>6.</t>
  </si>
  <si>
    <t>7.</t>
  </si>
  <si>
    <t>9.</t>
  </si>
  <si>
    <t>element 1 – visok steber, macesen, 1 kom  (opis v prilogi)</t>
  </si>
  <si>
    <t>TOČKA 3</t>
  </si>
  <si>
    <t>foto, 5 kom (opis v prilogi)</t>
  </si>
  <si>
    <t>lektoriranje teksta, 1378 znakov v word</t>
  </si>
  <si>
    <t xml:space="preserve"> prevod teksta (iz slo-v ang), 1378 znakov v wordu</t>
  </si>
  <si>
    <t>TOČKA 4</t>
  </si>
  <si>
    <t>foto, 2 kom (opis v prilogi)</t>
  </si>
  <si>
    <t xml:space="preserve">ilustracija: 1 kom (opis v prilogi)
</t>
  </si>
  <si>
    <t>lektoriranje teksta, 1088 znakov v word</t>
  </si>
  <si>
    <t xml:space="preserve"> prevod teksta (iz slo-v ang), 1088 znakov v wordu</t>
  </si>
  <si>
    <t>TOČKA 5</t>
  </si>
  <si>
    <t>U10.2.1. Ureditev interpretacijske točke pri izlivu Miklavškega potoka (Občina Starše)</t>
  </si>
  <si>
    <t>U9.2.1. Ureditev interpretacijske točke pod Vurberkom (ZRS Bistra Ptuj)</t>
  </si>
  <si>
    <t>U7.2.1. Ureditev interpretacijske točke v Muretincih (ZRS Bistra Ptuj)</t>
  </si>
  <si>
    <t>U4.2.1. Ureditev interpretacijske točke v Gorišnici (ZRS Bistra Ptuj)</t>
  </si>
  <si>
    <t xml:space="preserve">ilustracija:2 kom (opis v prilogi)
</t>
  </si>
  <si>
    <t>lektoriranje teksta, 473 znakov v word</t>
  </si>
  <si>
    <t xml:space="preserve"> prevod teksta (iz slo-v ang), 473 znakov v wordu</t>
  </si>
  <si>
    <t>tabla komplet 1,2 Ste že videli kraljico vode, Zver - plenilec</t>
  </si>
  <si>
    <t>TOČKA 6</t>
  </si>
  <si>
    <t xml:space="preserve">tabla kpl 1,2 Močvirska sklednica in didaktični pripomoček </t>
  </si>
  <si>
    <t>U10.2.2. Ureditev interpretacijske točke pri izlivu Pesnice(RRA Podravje - MB)</t>
  </si>
  <si>
    <t xml:space="preserve">ilustracija:3 kom (opis v prilogi)
</t>
  </si>
  <si>
    <t>lektoriranje teksta, 983 znakov v word</t>
  </si>
  <si>
    <t xml:space="preserve"> prevod teksta (iz slo-v ang), 983 znakov v wordu</t>
  </si>
  <si>
    <t>tabla komplet 1,2  Vidra se bori za obstanek, Kako ji pomagamo?, in in didaktični pripomoček Nočno življenje</t>
  </si>
  <si>
    <t>TOČKA 7</t>
  </si>
  <si>
    <t xml:space="preserve">ilustracija:4 kom (opis v prilogi)
</t>
  </si>
  <si>
    <t>lektoriranje teksta, 1492 znakov v word</t>
  </si>
  <si>
    <t xml:space="preserve"> prevod teksta (iz slo-v ang), 1492 znakov v wordu</t>
  </si>
  <si>
    <t>tabla komplet 1,2  Mozaična krajina, Rjavi srakoper</t>
  </si>
  <si>
    <t>VSEBINA 2: Interpretacijski poligoni</t>
  </si>
  <si>
    <t>Poligon 1</t>
  </si>
  <si>
    <t>Element 1.2. – ARHIMEDOV VIJAK</t>
  </si>
  <si>
    <t>Element 1.3. – GRAMOZNICA Z INTERPRETACIJO</t>
  </si>
  <si>
    <t>Element 1.4. LOPUTA ZA ODPIRANJE VODE</t>
  </si>
  <si>
    <t>Element 1.5.1. – BAZEN 1 spodnji</t>
  </si>
  <si>
    <t>Element 1.5.2. – BAZEN 2 zgornji</t>
  </si>
  <si>
    <t>Element 1.6. – Nizek steber, tabla, TAKTILNI MODEL / Kamnine</t>
  </si>
  <si>
    <t>Element 1.7. – MAKETA REČNE STRUGE</t>
  </si>
  <si>
    <r>
      <t xml:space="preserve">Točka 1 ZGORNJI DEL               </t>
    </r>
    <r>
      <rPr>
        <sz val="11"/>
        <color rgb="FF000000"/>
        <rFont val="Arial"/>
        <family val="2"/>
        <charset val="238"/>
      </rPr>
      <t>Element 1.1 Ročna vodna črpalka</t>
    </r>
  </si>
  <si>
    <r>
      <t xml:space="preserve">Točka 2 SREDNJI DEL                 </t>
    </r>
    <r>
      <rPr>
        <sz val="11"/>
        <color rgb="FF000000"/>
        <rFont val="Arial"/>
        <family val="2"/>
        <charset val="238"/>
      </rPr>
      <t>Element 2.1.1. Nizek steber INTERPRETACIJSKA TABLA / Rečna erozija</t>
    </r>
  </si>
  <si>
    <t>Element 2.1.2. – DIDAKTIČNA IZVLEČNA TABLICA</t>
  </si>
  <si>
    <t>Element 2.2. – PLEZALNA STENA Z GNEZDOM VODOMCA
Element 2.2.1. – PLEZALNA STENA</t>
  </si>
  <si>
    <t>Element 2.2.2. – ROV in GNEZDO VODOMCA</t>
  </si>
  <si>
    <t>Element 2.2.3 DIDAKTIČNA TABLICA s sliko in opisom vodomca</t>
  </si>
  <si>
    <t>Element 2.3.2. – DIDAKTIČNA IZVLEČNA TABLICA</t>
  </si>
  <si>
    <t>Element 2.4. – ELEMENTI V  STRUGI ZA PRIKAZ REČNIH PROCESOV IN POPLAV</t>
  </si>
  <si>
    <r>
      <t xml:space="preserve">Točka 3 / SPODNJI DEL             </t>
    </r>
    <r>
      <rPr>
        <sz val="11"/>
        <color rgb="FF000000"/>
        <rFont val="Arial"/>
        <family val="2"/>
        <charset val="238"/>
      </rPr>
      <t>Element 3.1. – INTERPRETACIJSKA TABLA / Podzemne vode in nizek steber</t>
    </r>
  </si>
  <si>
    <t>Element 3.2. – POČIVALNIK - LEŽALNIK</t>
  </si>
  <si>
    <t>Element 3.3. – GIBALNO INTERPRETATIVNI ELEMENT CEV ZA PLAZENJE in SKALE ZA PLEZANJE</t>
  </si>
  <si>
    <t>Element 3.4. – INTERPRETACIJSKA TABLA 1 in 2 / Vir pitne vode, visok steber</t>
  </si>
  <si>
    <t>Element 3.5. – OBVEŠČEVALNA TABLA / rastišče rakitovca, tabla 1,2, steber 2 kom in nosilec za steber 2 kom</t>
  </si>
  <si>
    <t>Element 3.6. – OBVEŠČEVALNA INTRO TABLA POLIGONA/ Skozi igro pokukaj v naravo, tabla 1,2, visok steber</t>
  </si>
  <si>
    <t>Element 3.7. – ELEMENTI V STRUGI ZA PRIKAZ PREOBLIKOVANJA STRUGE</t>
  </si>
  <si>
    <t xml:space="preserve">Ilustracija: 9 kom (opis v prilogi)
</t>
  </si>
  <si>
    <t xml:space="preserve">Lektoriranje teksta, 6999 znakov v wordu </t>
  </si>
  <si>
    <t>Prevod teksta (iz slo-v ang), 6999 znakov v wordu</t>
  </si>
  <si>
    <t>Poligon 2</t>
  </si>
  <si>
    <r>
      <t xml:space="preserve">Točka 1 LESENI OSREDNJI OBJEKT               </t>
    </r>
    <r>
      <rPr>
        <sz val="11"/>
        <color rgb="FF000000"/>
        <rFont val="Arial"/>
        <family val="2"/>
        <charset val="238"/>
      </rPr>
      <t>Element 1.1  Leseni objekt</t>
    </r>
  </si>
  <si>
    <t>Element 1.2. – Uvodna tabla</t>
  </si>
  <si>
    <t xml:space="preserve">Element 2.2. – INTERPRETACIJSKA TABLA NA TEMO GOZDA </t>
  </si>
  <si>
    <r>
      <rPr>
        <b/>
        <sz val="11"/>
        <color rgb="FF000000"/>
        <rFont val="Arial"/>
        <family val="2"/>
        <charset val="238"/>
      </rPr>
      <t>Točka 2 / ZUNANJA INTERAKTIVNA</t>
    </r>
    <r>
      <rPr>
        <sz val="11"/>
        <color rgb="FF000000"/>
        <rFont val="Arial"/>
        <family val="2"/>
        <charset val="238"/>
      </rPr>
      <t xml:space="preserve"> </t>
    </r>
    <r>
      <rPr>
        <b/>
        <sz val="11"/>
        <color rgb="FF000000"/>
        <rFont val="Arial"/>
        <family val="2"/>
        <charset val="238"/>
      </rPr>
      <t xml:space="preserve">INTERPRETACIJSKA ENOTA </t>
    </r>
    <r>
      <rPr>
        <sz val="11"/>
        <color rgb="FF000000"/>
        <rFont val="Arial"/>
        <family val="2"/>
        <charset val="238"/>
      </rPr>
      <t xml:space="preserve">
Element 2.1.  – INTERPRETACIJA GOZDA 30 kom stebrov)</t>
    </r>
  </si>
  <si>
    <r>
      <t xml:space="preserve">Točka 3 ZUNANJA INTERPRETATIVNA IGRALA </t>
    </r>
    <r>
      <rPr>
        <sz val="11"/>
        <color theme="1"/>
        <rFont val="Arial"/>
        <family val="2"/>
        <charset val="238"/>
      </rPr>
      <t>Element  3. 1 Hoja skozi silhuete</t>
    </r>
  </si>
  <si>
    <t xml:space="preserve">Element 3.2.  – RAVNOTEŽNI POLIGON  </t>
  </si>
  <si>
    <t xml:space="preserve">Element 3.2.1. – INTERPRETACISJKE TABLICE O PTICAH </t>
  </si>
  <si>
    <t xml:space="preserve">Element 3.3.  – HOJA BOSIH NOG </t>
  </si>
  <si>
    <t xml:space="preserve">Element 3.3.1. – INTERPRETACIJSKE TABLE – GNEZDILNI MATERIALI PTIC </t>
  </si>
  <si>
    <r>
      <rPr>
        <b/>
        <sz val="11"/>
        <color rgb="FF000000"/>
        <rFont val="Arial"/>
        <family val="2"/>
        <charset val="238"/>
      </rPr>
      <t xml:space="preserve">Točka 4 / ZUNANJI 3D MODELI PROCESOV                                  </t>
    </r>
    <r>
      <rPr>
        <sz val="11"/>
        <color rgb="FF000000"/>
        <rFont val="Arial"/>
        <family val="2"/>
        <charset val="238"/>
      </rPr>
      <t xml:space="preserve">Element 4.1.  – HRČKOV ROV </t>
    </r>
  </si>
  <si>
    <t xml:space="preserve">Element 4.1.1. – INTERPRETACIJSKE TABLE – HRČEK </t>
  </si>
  <si>
    <t xml:space="preserve">Element 4.2.  – ODTISI </t>
  </si>
  <si>
    <t xml:space="preserve">Element 4.2.1.- INTERPRETACISJKE TABLE – ODTISI SLEDI </t>
  </si>
  <si>
    <t xml:space="preserve">Element 4.3. – GNEZDILNICE in HOTEL ZA ŽUŽELKE </t>
  </si>
  <si>
    <t xml:space="preserve">Element 4.3.1.- INTERPRETACIJSKA TABLA O ČEBELAH SAMOTARKAH </t>
  </si>
  <si>
    <r>
      <t xml:space="preserve">Točka 5 / MAKETA POPLAVNEGA OBMOČJA </t>
    </r>
    <r>
      <rPr>
        <sz val="11"/>
        <color rgb="FF000000"/>
        <rFont val="Arial"/>
        <family val="2"/>
        <charset val="238"/>
      </rPr>
      <t xml:space="preserve">                                    Element 5.1.  – MAKETA OBMOČJA </t>
    </r>
  </si>
  <si>
    <t xml:space="preserve">Element 5.1.1. – INTERPRETACIJSKA TABLA – POPLAVE </t>
  </si>
  <si>
    <t>Točka 6 / ZUNANJI ELEMENT ZA POČITEK</t>
  </si>
  <si>
    <r>
      <t xml:space="preserve">Točka 7 / DODATNE INTERPRETACIJSKE VSEBINE </t>
    </r>
    <r>
      <rPr>
        <sz val="11"/>
        <color rgb="FF000000"/>
        <rFont val="Arial"/>
        <family val="2"/>
        <charset val="238"/>
      </rPr>
      <t xml:space="preserve">Element 7.1 - 3D replika hrčka </t>
    </r>
  </si>
  <si>
    <r>
      <rPr>
        <b/>
        <sz val="11"/>
        <color rgb="FF000000"/>
        <rFont val="Arial"/>
        <family val="2"/>
        <charset val="238"/>
      </rPr>
      <t xml:space="preserve">Točka 8 / INTERPERTACIJSKA BROŠURA O POLIGONU   </t>
    </r>
    <r>
      <rPr>
        <sz val="11"/>
        <color rgb="FF000000"/>
        <rFont val="Arial"/>
        <family val="2"/>
        <charset val="238"/>
      </rPr>
      <t xml:space="preserve">          Element 8.1 Brošura</t>
    </r>
  </si>
  <si>
    <t>10.</t>
  </si>
  <si>
    <t>Poligon 3</t>
  </si>
  <si>
    <t xml:space="preserve">Ilustracija: 20 kom (7 ilustracij zagotovi naročnik, 13 zagotovi ponudnik)
</t>
  </si>
  <si>
    <t xml:space="preserve">Lektoriranje teksta, 7537 znakov v wordu </t>
  </si>
  <si>
    <t>Prevod teksta (iz slo-v ang), 7537 znakov v wordu</t>
  </si>
  <si>
    <r>
      <t xml:space="preserve">Točka 1 ZGORNJI PLATO               </t>
    </r>
    <r>
      <rPr>
        <sz val="11"/>
        <color rgb="FF000000"/>
        <rFont val="Arial"/>
        <family val="2"/>
        <charset val="238"/>
      </rPr>
      <t>Element 1.1 Obveščevalna tabla, 2 kom nizek steber, tabla Projektno območje</t>
    </r>
  </si>
  <si>
    <t>Element 1.2. – Vodno igrišče - maketa struge</t>
  </si>
  <si>
    <t>Element 1.3. – PREČNA PREGRADA NA STRUGI</t>
  </si>
  <si>
    <t>Element 1.4. Ročna vodna črpalka (1.4.1)</t>
  </si>
  <si>
    <t>Element 1.4.2. – Arhimedov vijak</t>
  </si>
  <si>
    <t>Element 1.4.3. – Zgornji bazen z loputo</t>
  </si>
  <si>
    <t>Element 1.4.4. – INTERPRETACIJSKA MLAKA</t>
  </si>
  <si>
    <t>Element 1.4.5. – REPLIKA VELIKEGA PUPKA s stojalom</t>
  </si>
  <si>
    <t>Element 1.4.6 – REPLIKA HRIBSKEGA URHA s stojalom</t>
  </si>
  <si>
    <t>Element 1.5. – INTERPRETACIJSKA TABLA: Naravna reka in nizek steber</t>
  </si>
  <si>
    <t>Element 1.6. – DIDAKTIČNI PRIPOMOČEK  ZA RAZVRŠČANJE ŽIVALI MED DVEMA HABITATOMA – STEBROMAMA S TABLAMI</t>
  </si>
  <si>
    <t>Element 1.7.2 Hlod</t>
  </si>
  <si>
    <t>Element 1.7.1 Klop</t>
  </si>
  <si>
    <t>Element 1.8. – Usmerjevalne table</t>
  </si>
  <si>
    <t>Element 1.9. – INTERAKTIVNE INTERPRETACIJSKE ENOTE Vrtljive kocke 1.9.1(steber, nosilec, vrtljive kocke)</t>
  </si>
  <si>
    <t>Element 1.9.2. –INTERAKTIVNA INTERPRETACIJSKA ENOTA – IGRA SPOMIN (steber, nosilec, vrtljive plošče)</t>
  </si>
  <si>
    <r>
      <t xml:space="preserve">Točka 2. / SPODNJI PLATO        </t>
    </r>
    <r>
      <rPr>
        <sz val="11"/>
        <color rgb="FF000000"/>
        <rFont val="Arial"/>
        <family val="2"/>
        <charset val="238"/>
      </rPr>
      <t>Element 2.1 Vstopna tabla - Prisluhni Dravi (visoki steber, tabla 1,2)</t>
    </r>
  </si>
  <si>
    <t>Element 2.2. – INTERPRETATIVNI TOBOGAN</t>
  </si>
  <si>
    <t>Element 2.3. – MALE TABLICE (7 kom)  S slikami in opisi živali</t>
  </si>
  <si>
    <t>Element 2.4.  – INTERPRETACIJSKA TABLA: Stoječe vode (visoki steber, tabla1, 2)</t>
  </si>
  <si>
    <t>Element 2.5.  – INTERPRETACIJSKA TABLA: Vrednost reke (visoki steber, tabla 1)</t>
  </si>
  <si>
    <t>Poligon 4</t>
  </si>
  <si>
    <t xml:space="preserve">Ilustracija: 6 kom (5 ilustracij zagotovi naročnik, 1 ponudnik)
</t>
  </si>
  <si>
    <t>Foto (0)</t>
  </si>
  <si>
    <t>Prevod teksta (iz slo-v ang), ni prevoda</t>
  </si>
  <si>
    <t xml:space="preserve">Lektoriranje teksta, 6103 znakov v wordu </t>
  </si>
  <si>
    <t>Relief  - naslovna tabla</t>
  </si>
  <si>
    <t>Relief - tablice z nazivi</t>
  </si>
  <si>
    <r>
      <rPr>
        <b/>
        <sz val="11"/>
        <color rgb="FF000000"/>
        <rFont val="Arial"/>
        <family val="2"/>
        <charset val="238"/>
      </rPr>
      <t>Točka 1. / RELIEFNA INTERPRETACIJSKA TABLA</t>
    </r>
    <r>
      <rPr>
        <sz val="11"/>
        <color rgb="FF000000"/>
        <rFont val="Arial"/>
        <family val="2"/>
        <charset val="238"/>
      </rPr>
      <t xml:space="preserve">
Element 1.1. – RELIEFNA INTERPRETACIJSKA TABLA ŽIVLJENJSKEGA PROSTORA</t>
    </r>
  </si>
  <si>
    <t>Element 2.2.. – VRTLJIV 3D MODEL KAČJEGA PASTIRJA</t>
  </si>
  <si>
    <r>
      <rPr>
        <b/>
        <sz val="11"/>
        <color rgb="FF000000"/>
        <rFont val="Arial"/>
        <family val="2"/>
        <charset val="238"/>
      </rPr>
      <t xml:space="preserve">Točka 2. / TABLA Z GIBALNO INTERPRETACIJSKO ENOTO </t>
    </r>
    <r>
      <rPr>
        <sz val="11"/>
        <color rgb="FF000000"/>
        <rFont val="Arial"/>
        <family val="2"/>
        <charset val="238"/>
      </rPr>
      <t xml:space="preserve">    Element 2.1 TABLA - POPLAVLJENA BIVALIŠČA s stojalom</t>
    </r>
  </si>
  <si>
    <r>
      <rPr>
        <b/>
        <sz val="11"/>
        <color rgb="FF000000"/>
        <rFont val="Arial"/>
        <family val="2"/>
        <charset val="238"/>
      </rPr>
      <t xml:space="preserve">Točka 3. / TABLA Z DVEMA GIBALNO INTERPRETACIJSKIMA ENOTAMA </t>
    </r>
    <r>
      <rPr>
        <sz val="11"/>
        <color rgb="FF000000"/>
        <rFont val="Arial"/>
        <family val="2"/>
        <charset val="238"/>
      </rPr>
      <t>Element 3.1. – INTERAKTIVNA TABLA – SKRIVNOSTNA PREBIVALCA s stojalom</t>
    </r>
  </si>
  <si>
    <t>Element 3.2. – TAKTILNI MODEL BOBRA</t>
  </si>
  <si>
    <t>Element 3.3. – TAKTILNI MODEL VIDRE</t>
  </si>
  <si>
    <r>
      <t xml:space="preserve">Točka 4. / GIBALNE AKTIVNOSTI, </t>
    </r>
    <r>
      <rPr>
        <sz val="11"/>
        <color rgb="FF000000"/>
        <rFont val="Arial"/>
        <family val="2"/>
        <charset val="238"/>
      </rPr>
      <t>Element 4.1. – TABLICE Z NAVODILI ZA GIBALNE AKTIVNOSTI: posnemanje gibanja živali</t>
    </r>
  </si>
  <si>
    <t>VSEBINA 3: Učne poti</t>
  </si>
  <si>
    <t>Učna pot 1</t>
  </si>
  <si>
    <t xml:space="preserve">Ilustracija: 24 kom (6 ilustracij zagotovi naročnik, 18 ilustracij zagotovi ponudnik)
</t>
  </si>
  <si>
    <t xml:space="preserve">Lektoriranje teksta, 8946 znakov v wordu </t>
  </si>
  <si>
    <t>Prevod teksta (iz slo-v ang), 8946 znakov v wordu</t>
  </si>
  <si>
    <t>Element 1.2. – Klop</t>
  </si>
  <si>
    <r>
      <t xml:space="preserve">Točka 1 / VSTOPNA TOČKA             </t>
    </r>
    <r>
      <rPr>
        <sz val="11"/>
        <color rgb="FF000000"/>
        <rFont val="Arial"/>
        <family val="2"/>
        <charset val="238"/>
      </rPr>
      <t>Element 1.1. – Vstopna tabla</t>
    </r>
  </si>
  <si>
    <r>
      <rPr>
        <b/>
        <sz val="11"/>
        <color rgb="FF000000"/>
        <rFont val="Arial"/>
        <family val="2"/>
        <charset val="238"/>
      </rPr>
      <t xml:space="preserve">Točka 2 / RAZGLEDIŠČE, ČUTNI PODEST, POČIVALIŠČE,                                    </t>
    </r>
    <r>
      <rPr>
        <sz val="11"/>
        <color rgb="FF000000"/>
        <rFont val="Arial"/>
        <family val="2"/>
        <charset val="238"/>
      </rPr>
      <t>Element 2.1  – INTERPRETACIJSKA TABLA – Upravljanje s poplavnim prostorom (visoki steber tabla 1, 2)</t>
    </r>
  </si>
  <si>
    <t>Element 2.2. RAZGLEDIŠČE, ČUTNI PODEST, POČIVALIŠČE</t>
  </si>
  <si>
    <t>Element 2.3. DIDAKTIČNI ELEMENTI NA ČUTNEM PODESTU (animacije za vid, sluh, okus-vonj, tip)</t>
  </si>
  <si>
    <t>Element 2.4. – DEBLO ZA POČITEK</t>
  </si>
  <si>
    <t>Element 3.2. – DIDAKTIČNI PRIPOMOČEK tablice na vodilih</t>
  </si>
  <si>
    <r>
      <t xml:space="preserve">Točka 4 / MLAKA                                 </t>
    </r>
    <r>
      <rPr>
        <sz val="11"/>
        <color rgb="FF000000"/>
        <rFont val="Arial"/>
        <family val="2"/>
        <charset val="238"/>
      </rPr>
      <t>Element 4.1  – INTERPRETACIJSKA TABLA – Biodiverziteta (visoki steber, tabla 1,2)</t>
    </r>
  </si>
  <si>
    <r>
      <t xml:space="preserve">Točka 5 / RAZGLEDIŠČE  OPAZOVALNICA ZA PTICE                                             </t>
    </r>
    <r>
      <rPr>
        <sz val="11"/>
        <color rgb="FF000000"/>
        <rFont val="Arial"/>
        <family val="2"/>
        <charset val="238"/>
      </rPr>
      <t>Element</t>
    </r>
    <r>
      <rPr>
        <b/>
        <sz val="11"/>
        <color rgb="FF000000"/>
        <rFont val="Arial"/>
        <family val="2"/>
        <charset val="238"/>
      </rPr>
      <t xml:space="preserve"> </t>
    </r>
    <r>
      <rPr>
        <sz val="11"/>
        <color rgb="FF000000"/>
        <rFont val="Arial"/>
        <family val="2"/>
        <charset val="238"/>
      </rPr>
      <t>5.1 Opazovalnica</t>
    </r>
  </si>
  <si>
    <t xml:space="preserve">Element 5.2. –  / KLOP POČIVALIŠČE OB OPAZOVALNICI ZA PTICE </t>
  </si>
  <si>
    <t>Element 5.3. –  / INTERPRETACIJSKE TABLE S KUKALI / Loka (table, kukala)</t>
  </si>
  <si>
    <t>Element 5.4. –  / INTERAKTIVNI ELEMENTI ZA INTERPRETACIJO PTIC V OPAZOVALNICI, 4 kvadratna kukala</t>
  </si>
  <si>
    <r>
      <t xml:space="preserve">Točka 6 / REČNI ROKAV - LAGUNA  </t>
    </r>
    <r>
      <rPr>
        <sz val="11"/>
        <color rgb="FF000000"/>
        <rFont val="Arial"/>
        <family val="2"/>
        <charset val="238"/>
      </rPr>
      <t>Element 6.1.  – INTERPRETACIJSKA TABLA – Mrtvica (visok steber, tabla 1, 2)</t>
    </r>
  </si>
  <si>
    <t>Element 6.2. – INTERAKTIVNA DIDAKTIČNA IGRA – Ali me poznaš?</t>
  </si>
  <si>
    <t>Učna pot 2</t>
  </si>
  <si>
    <t>VSEBINA 4: Informacijski centri</t>
  </si>
  <si>
    <t>Info center 1</t>
  </si>
  <si>
    <t xml:space="preserve">Ilustracija: 8 kom 
</t>
  </si>
  <si>
    <t xml:space="preserve">Lektoriranje teksta, 12680 znakov v wordu </t>
  </si>
  <si>
    <t>Prevod teksta (iz slo-v ang), 12680 znakov v wordu</t>
  </si>
  <si>
    <t>Element 2.2. – / MAKETA KMETIJSKE KRAJINE Z DIDAKTIČNIM VALJEM</t>
  </si>
  <si>
    <t>DIDAKTIČNI VALJ – v sklopu makete</t>
  </si>
  <si>
    <r>
      <rPr>
        <b/>
        <sz val="11"/>
        <color rgb="FF000000"/>
        <rFont val="Arial"/>
        <family val="2"/>
        <charset val="238"/>
      </rPr>
      <t xml:space="preserve">Točka 1 / </t>
    </r>
    <r>
      <rPr>
        <sz val="11"/>
        <color rgb="FF000000"/>
        <rFont val="Arial"/>
        <family val="2"/>
        <charset val="238"/>
      </rPr>
      <t xml:space="preserve">Drava v Središču             Element 1.1. – Obveščevalni pano in stenska tabla </t>
    </r>
  </si>
  <si>
    <r>
      <rPr>
        <b/>
        <sz val="11"/>
        <color rgb="FF000000"/>
        <rFont val="Arial"/>
        <family val="2"/>
        <charset val="238"/>
      </rPr>
      <t xml:space="preserve">Točka 2 / </t>
    </r>
    <r>
      <rPr>
        <sz val="11"/>
        <color rgb="FF000000"/>
        <rFont val="Arial"/>
        <family val="2"/>
        <charset val="238"/>
      </rPr>
      <t>Raznolikost krajine                                  Element 2.1  – / INTERPERTACIJSKI PANO (Raznolikost krajine) in stenska tabla</t>
    </r>
  </si>
  <si>
    <r>
      <rPr>
        <b/>
        <sz val="11"/>
        <color rgb="FF000000"/>
        <rFont val="Arial"/>
        <family val="2"/>
        <charset val="238"/>
      </rPr>
      <t>Točka 3 /</t>
    </r>
    <r>
      <rPr>
        <sz val="11"/>
        <color rgb="FF000000"/>
        <rFont val="Arial"/>
        <family val="2"/>
        <charset val="238"/>
      </rPr>
      <t xml:space="preserve"> KRAJINSKI PARK SREDIŠČE OB DRAVI                 Element 3.1. / INTERPRETACIJSKI PANO – KRAJINSKI PARK SREDIŠČE OB DRAVI</t>
    </r>
  </si>
  <si>
    <r>
      <rPr>
        <b/>
        <sz val="11"/>
        <color theme="1"/>
        <rFont val="Arial"/>
        <family val="2"/>
        <charset val="238"/>
      </rPr>
      <t xml:space="preserve">Točka 4 / </t>
    </r>
    <r>
      <rPr>
        <sz val="11"/>
        <color theme="1"/>
        <rFont val="Arial"/>
        <family val="2"/>
        <charset val="238"/>
      </rPr>
      <t xml:space="preserve">STOLI in MIZI               Element 4.1. – / STOLI S SILHUETAMI </t>
    </r>
  </si>
  <si>
    <t>Element 4.2. – / STOLI BREZ SILHUET</t>
  </si>
  <si>
    <t>Element 4.3. – / MIZA S PREDALI</t>
  </si>
  <si>
    <t xml:space="preserve">Element 4.4. – / MIZA </t>
  </si>
  <si>
    <r>
      <t xml:space="preserve">Točka 5 / </t>
    </r>
    <r>
      <rPr>
        <sz val="11"/>
        <color rgb="FF000000"/>
        <rFont val="Arial"/>
        <family val="2"/>
        <charset val="238"/>
      </rPr>
      <t>SPOZNAVAJTE DRAVO</t>
    </r>
    <r>
      <rPr>
        <b/>
        <sz val="11"/>
        <color rgb="FF000000"/>
        <rFont val="Arial"/>
        <family val="2"/>
        <charset val="238"/>
      </rPr>
      <t xml:space="preserve">  </t>
    </r>
    <r>
      <rPr>
        <sz val="11"/>
        <color rgb="FF000000"/>
        <rFont val="Arial"/>
        <family val="2"/>
        <charset val="238"/>
      </rPr>
      <t>Element 5.1. – / LCD ZASLON</t>
    </r>
  </si>
  <si>
    <r>
      <rPr>
        <b/>
        <sz val="11"/>
        <color rgb="FF000000"/>
        <rFont val="Arial"/>
        <family val="2"/>
        <charset val="238"/>
      </rPr>
      <t>Točka 6 /</t>
    </r>
    <r>
      <rPr>
        <sz val="11"/>
        <color rgb="FF000000"/>
        <rFont val="Arial"/>
        <family val="2"/>
        <charset val="238"/>
      </rPr>
      <t xml:space="preserve"> MOZAIČNI PANO                         Element 6.1. – / INTERPRETACIJSKI MOZAIČNI PANO NA OMARI</t>
    </r>
  </si>
  <si>
    <t>11.</t>
  </si>
  <si>
    <r>
      <t>Točka 7 /</t>
    </r>
    <r>
      <rPr>
        <sz val="11"/>
        <color rgb="FF000000"/>
        <rFont val="Arial"/>
        <family val="2"/>
        <charset val="238"/>
      </rPr>
      <t xml:space="preserve"> INFO EKRAN              Element 7.1. – / RAČUNALNIK - TABLICA</t>
    </r>
  </si>
  <si>
    <t>Info center 3</t>
  </si>
  <si>
    <t>Info center 2</t>
  </si>
  <si>
    <t xml:space="preserve">Ilustracija: 25 (1 ilustracijo zagotovi naročnik, 24 kom ilustracij 
</t>
  </si>
  <si>
    <t xml:space="preserve">Lektoriranje teksta, 30915 znakov v wordu </t>
  </si>
  <si>
    <t>Prevod teksta (iz slo-v ang), 30915 znakov v wordu</t>
  </si>
  <si>
    <r>
      <rPr>
        <b/>
        <sz val="11"/>
        <color rgb="FF000000"/>
        <rFont val="Arial"/>
        <family val="2"/>
        <charset val="238"/>
      </rPr>
      <t xml:space="preserve">Točka P / </t>
    </r>
    <r>
      <rPr>
        <sz val="11"/>
        <color rgb="FF000000"/>
        <rFont val="Arial"/>
        <family val="2"/>
        <charset val="238"/>
      </rPr>
      <t>Park                            Element P.0.1 - Info tabla v  parku</t>
    </r>
  </si>
  <si>
    <t>Hodnik - vhod                               Element 0.1 - Pozdravna misel</t>
  </si>
  <si>
    <t>Element 0.2 - Maskota Zlatko Šoder</t>
  </si>
  <si>
    <r>
      <rPr>
        <b/>
        <sz val="11"/>
        <color theme="1"/>
        <rFont val="Arial"/>
        <family val="2"/>
        <charset val="238"/>
      </rPr>
      <t>Točka 1</t>
    </r>
    <r>
      <rPr>
        <sz val="11"/>
        <color theme="1"/>
        <rFont val="Arial"/>
        <family val="2"/>
        <charset val="238"/>
      </rPr>
      <t xml:space="preserve"> / ROJSTVO REKE          Element 1.1. –  PRODNIKI ZA POČITEK IN USTVARJANJE                       Element 1.1.1 TABUREJI: stoli, miza</t>
    </r>
  </si>
  <si>
    <t>Element 1.1.2 OMARA ZA SHRANJEVANJE TEHNIČNIH IN DIDAKTIČNIH PRIPOMOČKOV</t>
  </si>
  <si>
    <t>Element 1.2. –  SOPOTNIKI REKE
Element 1.2.1. –  UVODNI STEBER – SPOROČILA Z GORA</t>
  </si>
  <si>
    <t xml:space="preserve">Element 1.2.2. –  PANOJI Z VSEBINO  V NIŠAH: SOPOTNIKI REKE </t>
  </si>
  <si>
    <t>Element 1.2.3. –  VALJI S KAMNINAMI</t>
  </si>
  <si>
    <t>Element 1.2.4. –  KAMNINE NA OTIP</t>
  </si>
  <si>
    <t xml:space="preserve">Element 1.3. –  EROZIJA Z GORA
Element 1.3.1. –  STENSKI PANO: EROZIJA Z GORA </t>
  </si>
  <si>
    <t>Element 1.3.2. –  LCD ZASLON: Erozija z gora</t>
  </si>
  <si>
    <t xml:space="preserve">Element 1.3.3. –  TABLICA ZLATKO ŠODER </t>
  </si>
  <si>
    <t xml:space="preserve">Element 1.4. –  KAMNINE OB REKI DRAVI
Element 1.4.1. –  STEBER, NAPOVEDNIK: RAZNOLIKOST KAMNIN </t>
  </si>
  <si>
    <t xml:space="preserve">Element 1.4.2. STENSKI  PANO Z REKO IN  PRODNIKI </t>
  </si>
  <si>
    <t xml:space="preserve">Element 1.4.3. –  3D PRODNAT NASIP </t>
  </si>
  <si>
    <t xml:space="preserve">Element 1.5. –  DIORAMA Z GRUŠČEM
Element 1.5.1. –  DIORAMA Z GRUŠČEM: GORSKI POTOK </t>
  </si>
  <si>
    <r>
      <rPr>
        <b/>
        <sz val="11"/>
        <color rgb="FF000000"/>
        <rFont val="Arial"/>
        <family val="2"/>
        <charset val="238"/>
      </rPr>
      <t>Točka 2 /</t>
    </r>
    <r>
      <rPr>
        <sz val="11"/>
        <color rgb="FF000000"/>
        <rFont val="Arial"/>
        <family val="2"/>
        <charset val="238"/>
      </rPr>
      <t xml:space="preserve"> NASELITEV OB REKI / velika soba /
Element 2.1. – PANO – REKA PORAJA  IN NAPAJA</t>
    </r>
  </si>
  <si>
    <t xml:space="preserve">Element 2.2. –  PANO Z EKRANOM NA DOTIK: NAJDALJŠE REKE – SVETA in EVROPE </t>
  </si>
  <si>
    <t xml:space="preserve">PROGRAMIRANJE EKRANA: NAJDALJŠE REKE – SVETA in EVROPE </t>
  </si>
  <si>
    <t xml:space="preserve">Element 2.3.1. –  PREGRADA Z EKRANOM NA DOTIK: SLOVENSKE REKE </t>
  </si>
  <si>
    <t xml:space="preserve">PROGRAMIRANJE »KVIZ O REKAH« </t>
  </si>
  <si>
    <t xml:space="preserve">Element 2.3.2. –  TABLICA Z MASKOTO ZLATKO ŠODER </t>
  </si>
  <si>
    <t xml:space="preserve">Element 2.4.  – PODEST ZA HOJO PREKO REKE IN OB NJEJ/ v veliki sobi HOJO PREKO REKE IN OB NJEJ/ v veliki sobi  (85 m2) </t>
  </si>
  <si>
    <t>Element 2.5. –  TALNI PANO</t>
  </si>
  <si>
    <r>
      <rPr>
        <b/>
        <sz val="11"/>
        <color rgb="FF000000"/>
        <rFont val="Arial"/>
        <family val="2"/>
        <charset val="238"/>
      </rPr>
      <t xml:space="preserve">Točka 3 </t>
    </r>
    <r>
      <rPr>
        <sz val="11"/>
        <color rgb="FF000000"/>
        <rFont val="Arial"/>
        <family val="2"/>
        <charset val="238"/>
      </rPr>
      <t xml:space="preserve">/ DRAVA, REKA SPREMEMB / velika soba /
Element 3.1. –  PANO  - Drava reka sprememb </t>
    </r>
  </si>
  <si>
    <t xml:space="preserve">Element 3.2. –  PANO  - Zlato v Dravi </t>
  </si>
  <si>
    <t xml:space="preserve">Element 3.3. –  PANO  - Rečni breg in reka </t>
  </si>
  <si>
    <t xml:space="preserve">Element 3.4. –  PANO  - Prodišča varujejo </t>
  </si>
  <si>
    <t xml:space="preserve">Element 3.5. –  TALNI PANO </t>
  </si>
  <si>
    <t xml:space="preserve">Element 3.6. –  PREČKANJE REKE </t>
  </si>
  <si>
    <t>Element 3.7. –  ODTISI TAČK (1 kpl /12 odtisov)</t>
  </si>
  <si>
    <t>Element 3.8. –  ZVOČNIKI S SENZORJI ZVOKI REKE</t>
  </si>
  <si>
    <t>Element 4.1.2. –  3D modeli ŽIVALI NA DREVESIH 1 kpl srednji detel, kukuj, rogač, veliki podkovnjak</t>
  </si>
  <si>
    <t xml:space="preserve">Element 4.1.3. –  IZVLEČNA TABLICA </t>
  </si>
  <si>
    <t xml:space="preserve">Element 4.2. –  POTISKANI TRAKOVI </t>
  </si>
  <si>
    <r>
      <rPr>
        <b/>
        <sz val="11"/>
        <color rgb="FF000000"/>
        <rFont val="Arial"/>
        <family val="2"/>
        <charset val="238"/>
      </rPr>
      <t>Točka 4 /</t>
    </r>
    <r>
      <rPr>
        <sz val="11"/>
        <color rgb="FF000000"/>
        <rFont val="Arial"/>
        <family val="2"/>
        <charset val="238"/>
      </rPr>
      <t xml:space="preserve"> NARAVA OB DRAVI / velika soba /
Element 4.1.1.–  DREVESA: POPLAVNI GOZD 1 kpl treh dreves</t>
    </r>
  </si>
  <si>
    <t xml:space="preserve">PROGRAMIRANJE EKRAN NA DOTIK </t>
  </si>
  <si>
    <r>
      <rPr>
        <b/>
        <sz val="11"/>
        <color rgb="FF000000"/>
        <rFont val="Arial"/>
        <family val="2"/>
        <charset val="238"/>
      </rPr>
      <t xml:space="preserve">Točka 5 </t>
    </r>
    <r>
      <rPr>
        <sz val="11"/>
        <color rgb="FF000000"/>
        <rFont val="Arial"/>
        <family val="2"/>
        <charset val="238"/>
      </rPr>
      <t xml:space="preserve">/ NARAVNI REČNI PROCESI / velika soba /
Element 5.1. –  VITRINA S TAKTILNIM MODELOM KEČIGE In DVIŽNIMI TABLICAMI RIB </t>
    </r>
  </si>
  <si>
    <t xml:space="preserve">Element 5.2. –  PANO – Delovanje naravnih procesov </t>
  </si>
  <si>
    <t xml:space="preserve">Element 6.2. –  TRAMOVI ZA SPLAV </t>
  </si>
  <si>
    <t>Element 6.3. –  MAKETA SPLAVA</t>
  </si>
  <si>
    <t xml:space="preserve">Element 6.4. –  SESTAVLJANKA SPLAVA </t>
  </si>
  <si>
    <t xml:space="preserve">Element 6.5. –  TALNI PANO </t>
  </si>
  <si>
    <t xml:space="preserve">Element 6.6. –  PANO – Splavarji </t>
  </si>
  <si>
    <t xml:space="preserve">Element 6.7. –  ORODJE ZA IZPIRANJE ZLATA </t>
  </si>
  <si>
    <t xml:space="preserve">Element 6.8. –  PANO – Zlato Drave </t>
  </si>
  <si>
    <t xml:space="preserve">Element 6.9. –  TABLICA ZLATKO ŠODER </t>
  </si>
  <si>
    <t xml:space="preserve">Element 6.10 –  TALNI PANO </t>
  </si>
  <si>
    <t xml:space="preserve">Element 6.11. – PANO, PREGRADA – TRADICIJA ZAMIRA </t>
  </si>
  <si>
    <t xml:space="preserve">Element 6.12. –  KRIŽAK – MREŽA ZA RIBOLOV </t>
  </si>
  <si>
    <r>
      <rPr>
        <b/>
        <sz val="11"/>
        <color rgb="FF000000"/>
        <rFont val="Arial"/>
        <family val="2"/>
        <charset val="238"/>
      </rPr>
      <t xml:space="preserve">Točka 6 </t>
    </r>
    <r>
      <rPr>
        <sz val="11"/>
        <color rgb="FF000000"/>
        <rFont val="Arial"/>
        <family val="2"/>
        <charset val="238"/>
      </rPr>
      <t xml:space="preserve">/ ŽIVLJENJE Z REKO / velika soba /
Element 6.1. –  PANO S PREGRADO – DRAVSKO SPLAVARSTVO </t>
    </r>
  </si>
  <si>
    <t>12.</t>
  </si>
  <si>
    <r>
      <rPr>
        <b/>
        <sz val="11"/>
        <color rgb="FF000000"/>
        <rFont val="Arial"/>
        <family val="2"/>
        <charset val="238"/>
      </rPr>
      <t>Točka 7</t>
    </r>
    <r>
      <rPr>
        <sz val="11"/>
        <color rgb="FF000000"/>
        <rFont val="Arial"/>
        <family val="2"/>
        <charset val="238"/>
      </rPr>
      <t xml:space="preserve"> / MESTA OB DRAVI / velika soba /                                           Element 7.1. –  PANO – MESTA OB DRAVI </t>
    </r>
  </si>
  <si>
    <t xml:space="preserve">Element 7.2. –  TALNI PANO </t>
  </si>
  <si>
    <t>13.</t>
  </si>
  <si>
    <r>
      <rPr>
        <b/>
        <sz val="11"/>
        <color rgb="FF000000"/>
        <rFont val="Arial"/>
        <family val="2"/>
        <charset val="238"/>
      </rPr>
      <t>Točka 8</t>
    </r>
    <r>
      <rPr>
        <sz val="11"/>
        <color rgb="FF000000"/>
        <rFont val="Arial"/>
        <family val="2"/>
        <charset val="238"/>
      </rPr>
      <t xml:space="preserve"> / PTUJ in DRAVA SKOZI ČAS Element 8.1. –  PANO: Ptuj – znamenito mesto</t>
    </r>
  </si>
  <si>
    <t>Element 8.2. –  PANO: Stara grafika Ptuja</t>
  </si>
  <si>
    <t xml:space="preserve">Element 8.3. –  PANO Z LCD ekranom: Ptuj </t>
  </si>
  <si>
    <t xml:space="preserve">Element 8.4. –  TABLICA ZLATKO ŠODER </t>
  </si>
  <si>
    <t xml:space="preserve">Element 8.5. –  PANO NA VALOVIH DRAVE </t>
  </si>
  <si>
    <t xml:space="preserve">Element 8.6. –  STOPINJE </t>
  </si>
  <si>
    <r>
      <rPr>
        <b/>
        <sz val="11"/>
        <color rgb="FF000000"/>
        <rFont val="Arial"/>
        <family val="2"/>
        <charset val="238"/>
      </rPr>
      <t>Točka 9</t>
    </r>
    <r>
      <rPr>
        <sz val="11"/>
        <color rgb="FF000000"/>
        <rFont val="Arial"/>
        <family val="2"/>
        <charset val="238"/>
      </rPr>
      <t xml:space="preserve"> / POSEGI V REČNI PROSTOR
Element 9.1. –  MAKETA PTUJSKEGA JEZERA </t>
    </r>
  </si>
  <si>
    <t xml:space="preserve">Element 9.3. –  PANO: STENA Z GRAFITI </t>
  </si>
  <si>
    <t xml:space="preserve">Element 9.4. –  TABLICA ZLATKO ŠODER </t>
  </si>
  <si>
    <t>14.</t>
  </si>
  <si>
    <t xml:space="preserve">Element 9.5. –  TALNI PANO </t>
  </si>
  <si>
    <t>Element 9.6. –  EKRAN NA DOTIK 24": Odločanje o posegih v rečni prostor</t>
  </si>
  <si>
    <t>PROGRAMIRANJE EKRANA NA DOTIK</t>
  </si>
  <si>
    <r>
      <rPr>
        <b/>
        <sz val="11"/>
        <color rgb="FF000000"/>
        <rFont val="Arial"/>
        <family val="2"/>
        <charset val="238"/>
      </rPr>
      <t>Točka 10</t>
    </r>
    <r>
      <rPr>
        <sz val="11"/>
        <color rgb="FF000000"/>
        <rFont val="Arial"/>
        <family val="2"/>
        <charset val="238"/>
      </rPr>
      <t xml:space="preserve"> / PRODNIKI V MESTU
Element 10.1. – PANO – PTUJSKI PRODNIKI 1 </t>
    </r>
  </si>
  <si>
    <t>15.</t>
  </si>
  <si>
    <t>Element 10.2. – PANO – PTUJSKI PRODNIKI 2</t>
  </si>
  <si>
    <t xml:space="preserve">Element 10.3. – PANO: PRODNIKI V UMETNOSTI </t>
  </si>
  <si>
    <t xml:space="preserve">Element 10.4. –  IZDELKI IZ DRAVSKIH PRODNIKOV </t>
  </si>
  <si>
    <t xml:space="preserve">Element 10.5. –  TABLICA ZLATKO ŠODER </t>
  </si>
  <si>
    <t>Element 10.6 PRODNIKI: ISKANJE, DOLOČEVANJE, STROKOVNE VSEBINE, DOSTAVA</t>
  </si>
  <si>
    <t xml:space="preserve">Fotografije, 32 kom </t>
  </si>
  <si>
    <t xml:space="preserve">Ilustracija: 2 kom 
</t>
  </si>
  <si>
    <t xml:space="preserve">Lektoriranje teksta, 7866 znakov v wordu </t>
  </si>
  <si>
    <t>Prevod teksta (iz slo-v ang), 7866 znakov v wordu</t>
  </si>
  <si>
    <r>
      <rPr>
        <b/>
        <sz val="11"/>
        <color rgb="FF000000"/>
        <rFont val="Arial"/>
        <family val="2"/>
        <charset val="238"/>
      </rPr>
      <t xml:space="preserve">Točka 1 / </t>
    </r>
    <r>
      <rPr>
        <sz val="11"/>
        <color rgb="FF000000"/>
        <rFont val="Arial"/>
        <family val="2"/>
        <charset val="238"/>
      </rPr>
      <t xml:space="preserve">PROJEKTNO OBMOČJE
Element  1.1. – / OBVEŠČEVALNI PANO / Projektno območje </t>
    </r>
  </si>
  <si>
    <t>Maskota OKROGLA TABLA / Zlatko Šoder se predstavi in povabi</t>
  </si>
  <si>
    <t xml:space="preserve">Element  2.2. – / 3D model ptice - PIVKA </t>
  </si>
  <si>
    <r>
      <rPr>
        <b/>
        <sz val="11"/>
        <color rgb="FF000000"/>
        <rFont val="Arial"/>
        <family val="2"/>
        <charset val="238"/>
      </rPr>
      <t>Točka 2</t>
    </r>
    <r>
      <rPr>
        <sz val="11"/>
        <color rgb="FF000000"/>
        <rFont val="Arial"/>
        <family val="2"/>
        <charset val="238"/>
      </rPr>
      <t xml:space="preserve"> / ŽIVLJENJSKA OKOLJA
Element  2.1. – / INTERPRETACIJSKI PANO – Življenjska okolja</t>
    </r>
  </si>
  <si>
    <t>Element  2.3. – / 3D model ptice - SRAKOPER</t>
  </si>
  <si>
    <t>Element  2.4. – / 3D model vodne ptice</t>
  </si>
  <si>
    <t>Element  2.5. – / 3D model vodne ptice</t>
  </si>
  <si>
    <r>
      <rPr>
        <b/>
        <sz val="11"/>
        <color rgb="FF000000"/>
        <rFont val="Arial"/>
        <family val="2"/>
        <charset val="238"/>
      </rPr>
      <t>Točka 3</t>
    </r>
    <r>
      <rPr>
        <sz val="11"/>
        <color rgb="FF000000"/>
        <rFont val="Arial"/>
        <family val="2"/>
        <charset val="238"/>
      </rPr>
      <t xml:space="preserve"> / RODOVITNA RAVNICA
Element 3.1. – / INTERPRETACIJSKI PANO – rodovitna ravnica</t>
    </r>
  </si>
  <si>
    <t>OKROGLA TABLA / Maskota Zlatko Šoder – Obrečna tla</t>
  </si>
  <si>
    <t>OKROGLA TABLA / Maskota - Zlatko Šoder – Kaj ogroža rodovitno prst</t>
  </si>
  <si>
    <t>Element 3.2. – / DIDAKTIČNI PRIPOMOČEK – Koristi obrečnih tal</t>
  </si>
  <si>
    <t>Element 3.3. – / DIDAKTIČNI PRIPOMOČEK – Kaj ogroža rodovitno prst</t>
  </si>
  <si>
    <t>Točka 4 / KAJ IMAMO LJUDJE OD REKE
Element  4.1. – / INTERPRETACIJSKI PANO – Kaj imamo ljudje od reke?</t>
  </si>
  <si>
    <t>OKROGLA TABLA – Maskota Zlatko Šoder – Milo in Zdravila</t>
  </si>
  <si>
    <r>
      <rPr>
        <b/>
        <sz val="11"/>
        <color rgb="FF000000"/>
        <rFont val="Arial"/>
        <family val="2"/>
        <charset val="238"/>
      </rPr>
      <t xml:space="preserve">Točka 5 </t>
    </r>
    <r>
      <rPr>
        <sz val="11"/>
        <color rgb="FF000000"/>
        <rFont val="Arial"/>
        <family val="2"/>
        <charset val="238"/>
      </rPr>
      <t>/ KAJ MORAMO STORITI ZA NARAVO
Element  5.1. – / INTERPRETACIJSKI PANO – Kaj moramo storiti za naravo</t>
    </r>
  </si>
  <si>
    <t>OKROGLA TABLA Zlatko Šoder – Kaj storiti?</t>
  </si>
  <si>
    <r>
      <rPr>
        <b/>
        <sz val="11"/>
        <color rgb="FF000000"/>
        <rFont val="Arial"/>
        <family val="2"/>
        <charset val="238"/>
      </rPr>
      <t xml:space="preserve">Točka 6 </t>
    </r>
    <r>
      <rPr>
        <sz val="11"/>
        <color rgb="FF000000"/>
        <rFont val="Arial"/>
        <family val="2"/>
        <charset val="238"/>
      </rPr>
      <t>/ VIDEO OPREMA
Element 6.1. – / LCD / SMART TV 55"</t>
    </r>
  </si>
  <si>
    <r>
      <rPr>
        <b/>
        <sz val="11"/>
        <color rgb="FF000000"/>
        <rFont val="Arial"/>
        <family val="2"/>
        <charset val="238"/>
      </rPr>
      <t xml:space="preserve">Točka 7 </t>
    </r>
    <r>
      <rPr>
        <sz val="11"/>
        <color rgb="FF000000"/>
        <rFont val="Arial"/>
        <family val="2"/>
        <charset val="238"/>
      </rPr>
      <t>/ RAČUNALNIK
Element 7.1. – / PRENOSNI RAČUNALNIK S PROGRAMSKO OPREMO</t>
    </r>
  </si>
  <si>
    <r>
      <rPr>
        <b/>
        <sz val="11"/>
        <color rgb="FF000000"/>
        <rFont val="Arial"/>
        <family val="2"/>
        <charset val="238"/>
      </rPr>
      <t xml:space="preserve">Točka 8 </t>
    </r>
    <r>
      <rPr>
        <sz val="11"/>
        <color rgb="FF000000"/>
        <rFont val="Arial"/>
        <family val="2"/>
        <charset val="238"/>
      </rPr>
      <t>/ STAVBNO POHIŠTVO
Element 8.1. – / VHODNA VRATA</t>
    </r>
  </si>
  <si>
    <r>
      <rPr>
        <b/>
        <sz val="11"/>
        <color rgb="FF000000"/>
        <rFont val="Arial"/>
        <family val="2"/>
        <charset val="238"/>
      </rPr>
      <t>Točka 9</t>
    </r>
    <r>
      <rPr>
        <sz val="11"/>
        <color rgb="FF000000"/>
        <rFont val="Arial"/>
        <family val="2"/>
        <charset val="238"/>
      </rPr>
      <t xml:space="preserve"> / POHIŠTVO
Element 9.1. – / STOLI</t>
    </r>
  </si>
  <si>
    <t>Element 9.2. – / MIZA</t>
  </si>
  <si>
    <t>Element 9.3. – / OMARA</t>
  </si>
  <si>
    <t>Element 9.4. – / DROBNI INVENTAR</t>
  </si>
  <si>
    <t xml:space="preserve">Ilustracija: 33 kom 
</t>
  </si>
  <si>
    <t>Ortofoto območja ob reki Dravi (šola_Drava_Ribiški dom)</t>
  </si>
  <si>
    <t xml:space="preserve">Lektoriranje teksta, 10608 znakov v wordu </t>
  </si>
  <si>
    <t>Prevod teksta (iz slo-v ang), 10608 znakov v wordu</t>
  </si>
  <si>
    <r>
      <rPr>
        <b/>
        <sz val="11"/>
        <color rgb="FF000000"/>
        <rFont val="Arial"/>
        <family val="2"/>
        <charset val="238"/>
      </rPr>
      <t>Točka 1</t>
    </r>
    <r>
      <rPr>
        <sz val="11"/>
        <color rgb="FF000000"/>
        <rFont val="Arial"/>
        <family val="2"/>
        <charset val="238"/>
      </rPr>
      <t xml:space="preserve"> / UČILNICA NA PROSTEM
Element 1.1.  – UVODNA  TABLA V UČILNICI NA PROSTEM</t>
    </r>
  </si>
  <si>
    <t xml:space="preserve">Element 1.2. – / TAKTILNI POLIGON </t>
  </si>
  <si>
    <t>Element 1.3.  – INTERPRETACIJSKA TABLA ob taktilnem poligonu (Drava reka čutnih doživetij)</t>
  </si>
  <si>
    <t xml:space="preserve">Element 1.4.  – INTERPRETACIJSKA TABLA  - Rjavi srakoper, Tradicionalna krajina </t>
  </si>
  <si>
    <t>Element 1.5.  – INTERPRETACIJSKA TABLA z didaktičnim pripomočkom – zlato Drave spet buri duhove tabla 1,2</t>
  </si>
  <si>
    <t>Element 1.6. – DIDAKTIČNA IGRA Z VRTLJIVINI KOCKAMI</t>
  </si>
  <si>
    <r>
      <rPr>
        <b/>
        <sz val="11"/>
        <color rgb="FF000000"/>
        <rFont val="Arial"/>
        <family val="2"/>
        <charset val="238"/>
      </rPr>
      <t xml:space="preserve">Točka 2 </t>
    </r>
    <r>
      <rPr>
        <sz val="11"/>
        <color rgb="FF000000"/>
        <rFont val="Arial"/>
        <family val="2"/>
        <charset val="238"/>
      </rPr>
      <t>/ UVOD, POČIVALIŠČE
Element 2.1.  – OBVEŠČEVALNA TABLA ob počivališču: Tematska pot ob Dravi - Starše</t>
    </r>
  </si>
  <si>
    <t>Element 2.2. – / SMEROKAZ</t>
  </si>
  <si>
    <r>
      <t xml:space="preserve">Točka 3 / </t>
    </r>
    <r>
      <rPr>
        <sz val="11"/>
        <color rgb="FF000000"/>
        <rFont val="Arial"/>
        <family val="2"/>
        <charset val="238"/>
      </rPr>
      <t>DRAVA, BIOTSKA PESTROST
Element 3.1.  – INTERPRETACIJSKA TABLA 1,2  Drava – biotska pestrost</t>
    </r>
  </si>
  <si>
    <t xml:space="preserve">Element 3.2. –  / KLOP ZA POČITEK </t>
  </si>
  <si>
    <t>Element 3.3. – DIDAKTIČNI PRIPOMOČEK – Vrtljivi prizmi</t>
  </si>
  <si>
    <r>
      <t>Točka 4</t>
    </r>
    <r>
      <rPr>
        <sz val="11"/>
        <color rgb="FF000000"/>
        <rFont val="Arial"/>
        <family val="2"/>
        <charset val="238"/>
      </rPr>
      <t xml:space="preserve"> / INVAZIVNE RASTLINE
Element 4.1.  – INTERPRETACIJSKA TABLA 1,2  / Invazivne rastline</t>
    </r>
  </si>
  <si>
    <r>
      <rPr>
        <b/>
        <sz val="11"/>
        <color rgb="FF000000"/>
        <rFont val="Arial"/>
        <family val="2"/>
        <charset val="238"/>
      </rPr>
      <t>Točka 5</t>
    </r>
    <r>
      <rPr>
        <sz val="11"/>
        <color rgb="FF000000"/>
        <rFont val="Arial"/>
        <family val="2"/>
        <charset val="238"/>
      </rPr>
      <t xml:space="preserve"> / IGRA: ALI ME POZNAŠ
Element 5.1. –VISEČE TABLICE ZA IGRO: ALI ME POZNAŠ ?</t>
    </r>
  </si>
  <si>
    <r>
      <rPr>
        <b/>
        <sz val="11"/>
        <color rgb="FF000000"/>
        <rFont val="Arial"/>
        <family val="2"/>
        <charset val="238"/>
      </rPr>
      <t>Točka 6 /</t>
    </r>
    <r>
      <rPr>
        <sz val="11"/>
        <color rgb="FF000000"/>
        <rFont val="Arial"/>
        <family val="2"/>
        <charset val="238"/>
      </rPr>
      <t xml:space="preserve"> RAZGLEDIŠČE NA MOKRIŠČE
Element 6.1.  – RAZGLEDIŠČE NA MOKRIŠČE (nasutje, nizek steber, tabla 1,2, didaktična igra - Koga ogrožajo hidroelektrarne in regulacija Drave?</t>
    </r>
  </si>
  <si>
    <r>
      <rPr>
        <b/>
        <sz val="11"/>
        <rFont val="Arial"/>
        <family val="2"/>
        <charset val="238"/>
      </rPr>
      <t>Točka 7 /</t>
    </r>
    <r>
      <rPr>
        <sz val="11"/>
        <rFont val="Arial"/>
        <family val="2"/>
        <charset val="238"/>
      </rPr>
      <t xml:space="preserve"> RAZGLEDIŠČE NA POPLAVNI GOZD (nasutje, nizek steber, tabla 1,2, animacija - vloga hroščev</t>
    </r>
  </si>
  <si>
    <r>
      <t>Točka 8 /</t>
    </r>
    <r>
      <rPr>
        <sz val="11"/>
        <color rgb="FF000000"/>
        <rFont val="Arial"/>
        <family val="2"/>
        <charset val="238"/>
      </rPr>
      <t xml:space="preserve"> RIBE
Element 8.1. – TABLA S TAKTILNIMI RELIEFI RIB (nizek steber, tabla1,2, taktilni relief - 3 kom)</t>
    </r>
  </si>
  <si>
    <t>U2.2.1. Ureditev učne poti Šturmovci (ZRS Bistra Ptuj)</t>
  </si>
  <si>
    <t>U6.2.2. Ureditev učne poti Starše (Občina Starše)</t>
  </si>
  <si>
    <t>U2.1.4. Izvedba informacijskega centra v Središču ob Dravi (Občina Središče ob Dravi)</t>
  </si>
  <si>
    <t>U2.1.5. Izvedba informacijskega centra v Ptuju (ZRS Bistra Ptuj)</t>
  </si>
  <si>
    <t>U3.2.1. Ureditev interpretacijskega poligona v Središču ob Dravi (Občina Središče ob Dravi)</t>
  </si>
  <si>
    <t>U1.2.2. Ureditev interpretacijskega poligona ob Dupleški gramoznici(Občina Duplek)</t>
  </si>
  <si>
    <t>VSEBINA 2: InterpretacijskI POLIGONI</t>
  </si>
  <si>
    <t>POLIGON 1</t>
  </si>
  <si>
    <t>POLIGON 2</t>
  </si>
  <si>
    <t>POLIGON 3</t>
  </si>
  <si>
    <t>POLIGON 4</t>
  </si>
  <si>
    <t>VSEBINA 3: UČNE POTI</t>
  </si>
  <si>
    <t>VSEBINA 1: Interpretacijske TOČKE</t>
  </si>
  <si>
    <t>UČNA POT 1</t>
  </si>
  <si>
    <t>UČNA POT 2</t>
  </si>
  <si>
    <t>VSEBINA 4: INFORMACIJSKI CENTRI</t>
  </si>
  <si>
    <t>INFO CENTER 1</t>
  </si>
  <si>
    <t>INFO CENTER 2</t>
  </si>
  <si>
    <t>INFO CENTER 3</t>
  </si>
  <si>
    <t>SKUPAJ TOČKE + POLIGONI + UČNE POTI + INFORMACIJSKI CENTRI</t>
  </si>
  <si>
    <t xml:space="preserve">Navodilo za izpolnjevanje tabele: izpolnjujte RUMENA PRAZNA polja. </t>
  </si>
  <si>
    <t xml:space="preserve">V RUMENA POLJA za posamično enoto interpretacije vpišite neto ceno. </t>
  </si>
  <si>
    <t>16.</t>
  </si>
  <si>
    <t>17.</t>
  </si>
  <si>
    <t>foto, 4 kom (zagotovi ZRSVN)</t>
  </si>
  <si>
    <t>Foto, 8 kom (5 fotografije zagotovi ZRSVN, 3 zagotovi ponudnik)</t>
  </si>
  <si>
    <t>Foto, 56 kom (44 fotografij zagotovi ZRSVN, 12 zagotovi ponudnik)</t>
  </si>
  <si>
    <t>Foto, 45 kom (34 fotografij zagotovi ZRSVN, 11 zagotovi ponudnik)</t>
  </si>
  <si>
    <t>Foto, 111 kom (90 fotografij zagotovi ZRSVN, 21 zagotovi ponudnik)</t>
  </si>
  <si>
    <t>Foto, 26 kom (22 fotografij zagotovi ZRSVN, 4 zagotovi ponudnik)</t>
  </si>
  <si>
    <t>Foto, 140 kom (106 fotografij zagotovi ZRSVN,34 zagotovi ponudnik)</t>
  </si>
  <si>
    <t>Podpis odgovorne osebe:</t>
  </si>
  <si>
    <t>Ime in priimek:</t>
  </si>
  <si>
    <t>Žig in podpis:</t>
  </si>
  <si>
    <t>ilustracija: 2 kom (opis v prilogi)</t>
  </si>
  <si>
    <t xml:space="preserve">Navodilo za izpolnjevanje tabele: Izpolnjujte RUMENA PRAZNA polja. </t>
  </si>
  <si>
    <t xml:space="preserve">ilustracija: 3 kom (opis v prilogi)
</t>
  </si>
  <si>
    <t>tabla kpl 1,2 – Ni vsak gost dobrodošel gost, Ali ste vedeli</t>
  </si>
  <si>
    <t>tabla 1 Dravska loka</t>
  </si>
  <si>
    <t>U10.2.2. Ureditev interpretacijske točke pri izlivu Pesnice (RRA Podravje - Maribor)</t>
  </si>
  <si>
    <t>U6.2.1. Ureditev interpretacijskega poligona na Limbuškem nabrežju (RRA Podravje - Maribor)</t>
  </si>
  <si>
    <t>U14.2.1. Ureditev interpretacijskega poligona v Naravnem rezervatu Ormoške lagune (RRA Podravje - Maribor)</t>
  </si>
  <si>
    <t>U12.2.1. Ureditev interpretacijske točke v Hajdini (ZRS Bistra Ptuj)</t>
  </si>
  <si>
    <t>U1.2.2. Ureditev interpretacijskega poligona ob Dupleški gramoznici (Občina Duplek)</t>
  </si>
  <si>
    <t>U6.2.2. Ureditev učne poti v Staršah (Občina Starše)</t>
  </si>
  <si>
    <t>U2.1.6.  Izvedba informacijskega centra v NR Ormoške lagune (RRA Podravje - Maribor)</t>
  </si>
  <si>
    <t>SKUPAJ CELOTNA PONUDBA:</t>
  </si>
  <si>
    <t>Element 2.3.1. – INTERPRETACIJSKA TABLA – Preoblikovanje struge v nižinah NIZEK STEBER preoblikovanje struge</t>
  </si>
  <si>
    <t>RRA Podravje - Maribor, Pobreška cesta 20, 2000 Maribor</t>
  </si>
  <si>
    <t>Dodatne informacije (opisi)  so v prilogi: POPISI IN TEHNIČNA SPECIFIKACIJA, ID PROJEKT</t>
  </si>
  <si>
    <t xml:space="preserve">
Element 4.2.1. –  PODEST - TALNA VITRINA </t>
  </si>
  <si>
    <t>Element 4.2.2. –  DIORAMA V TALNI VITRINI</t>
  </si>
  <si>
    <t xml:space="preserve">Element 4.3. –  PANO – Živahno življenje </t>
  </si>
  <si>
    <t xml:space="preserve">Element 4.4. –  PANO – Mrtvica </t>
  </si>
  <si>
    <t>Element 4.5.1. –  BOBRIŠČE S TAKTILNIM MODELOM VIDRE IN BOBRA</t>
  </si>
  <si>
    <t xml:space="preserve">Element 4.5.2 –  IZVLEČNA TABLICA </t>
  </si>
  <si>
    <t xml:space="preserve">Element 4.5.3. – SKRINJA ZA LOBANJI </t>
  </si>
  <si>
    <t xml:space="preserve">Element 4.5.4 –  REPLIKI LOBANJ VIDRE in BOBRA </t>
  </si>
  <si>
    <t xml:space="preserve">Element 4.6. –  PANO – Ekstenzivni travnik </t>
  </si>
  <si>
    <t xml:space="preserve">Element 4.7. –  TAKTILNI MODEL SRAKOPERJA NA VEJI </t>
  </si>
  <si>
    <t xml:space="preserve">Element 4.8. –  EKRAN NA DOTIK: Obrečna kmetijska krajina </t>
  </si>
  <si>
    <t>Element 7.3. –  PULT Z EKRANI – UTRIP MEST, vgrajene 3 tablice</t>
  </si>
  <si>
    <t>Element 9.2. –  REPLIKE PTIC (kpl ČIGRA in GALEB)</t>
  </si>
  <si>
    <t>Element 4.2.. – / DIDAKTIČNI PRIPOMOČEK – Ekosistemske storitve (prizma)</t>
  </si>
  <si>
    <t>Montaža (izkop in betoniranje izvede Občina Starše)</t>
  </si>
  <si>
    <t>Element 1.3. – Usmerjevalna tabla</t>
  </si>
  <si>
    <r>
      <t xml:space="preserve">Točka 3 / KULTURNO IZROČILO ŠTURMOVCEV – GOZD, TRAVIŠČA </t>
    </r>
    <r>
      <rPr>
        <sz val="11"/>
        <color rgb="FF000000"/>
        <rFont val="Arial"/>
        <family val="2"/>
        <charset val="238"/>
      </rPr>
      <t>Element 3.1  – INTERPRETACIJSKA TABLA – Šturmovci (visoki steber, tabla 1,2)</t>
    </r>
  </si>
  <si>
    <t>IZPOLNITE IZKLJUČNO RUMENA PRAZNA POLJA. NE IZPOLNJEVATI SPODNJE TABELE, SPODNJA TABELA SE IZPOLNI SAMA. SPODAJ IZPOLNITI (IME IN PRIIMEK, PODPIS, ŽIG)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</si>
</sst>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24]dd/\ mmmm\ yyyy;@"/>
    <numFmt numFmtId="165" formatCode="#,##0.00\ &quot;€&quot;"/>
  </numFmts>
  <fonts count="20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sz val="16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143">
    <xf numFmtId="0" fontId="0" fillId="0" borderId="0" xfId="0"/>
    <xf numFmtId="0" fontId="0" fillId="3" borderId="7" xfId="0" applyFill="1" applyBorder="1"/>
    <xf numFmtId="4" fontId="0" fillId="0" borderId="0" xfId="0" applyNumberFormat="1"/>
    <xf numFmtId="3" fontId="0" fillId="0" borderId="0" xfId="0" applyNumberFormat="1"/>
    <xf numFmtId="0" fontId="0" fillId="4" borderId="0" xfId="0" applyFill="1"/>
    <xf numFmtId="0" fontId="4" fillId="0" borderId="0" xfId="0" applyFont="1"/>
    <xf numFmtId="14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5" fontId="0" fillId="0" borderId="0" xfId="0" applyNumberFormat="1"/>
    <xf numFmtId="0" fontId="3" fillId="4" borderId="0" xfId="0" applyFont="1" applyFill="1"/>
    <xf numFmtId="0" fontId="2" fillId="0" borderId="0" xfId="0" applyFont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center" wrapText="1"/>
    </xf>
    <xf numFmtId="0" fontId="0" fillId="0" borderId="7" xfId="0" applyBorder="1" applyAlignment="1">
      <alignment horizontal="center" vertical="top"/>
    </xf>
    <xf numFmtId="0" fontId="0" fillId="3" borderId="7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wrapText="1"/>
    </xf>
    <xf numFmtId="0" fontId="2" fillId="0" borderId="7" xfId="0" applyFont="1" applyBorder="1" applyAlignment="1">
      <alignment vertical="center" wrapText="1"/>
    </xf>
    <xf numFmtId="4" fontId="0" fillId="6" borderId="7" xfId="0" applyNumberFormat="1" applyFill="1" applyBorder="1" applyAlignment="1">
      <alignment horizontal="right"/>
    </xf>
    <xf numFmtId="0" fontId="2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vertical="center" wrapText="1"/>
    </xf>
    <xf numFmtId="4" fontId="0" fillId="0" borderId="7" xfId="0" applyNumberFormat="1" applyBorder="1" applyAlignment="1">
      <alignment horizontal="center"/>
    </xf>
    <xf numFmtId="0" fontId="9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vertical="top" wrapText="1"/>
    </xf>
    <xf numFmtId="0" fontId="2" fillId="0" borderId="7" xfId="0" applyFont="1" applyBorder="1" applyAlignment="1">
      <alignment horizontal="left" vertical="top" wrapText="1"/>
    </xf>
    <xf numFmtId="165" fontId="7" fillId="6" borderId="7" xfId="0" applyNumberFormat="1" applyFont="1" applyFill="1" applyBorder="1" applyAlignment="1">
      <alignment horizontal="center"/>
    </xf>
    <xf numFmtId="165" fontId="0" fillId="0" borderId="7" xfId="0" applyNumberFormat="1" applyBorder="1" applyAlignment="1">
      <alignment horizontal="right"/>
    </xf>
    <xf numFmtId="0" fontId="0" fillId="0" borderId="7" xfId="0" applyBorder="1" applyAlignment="1">
      <alignment horizontal="center" wrapText="1"/>
    </xf>
    <xf numFmtId="0" fontId="9" fillId="0" borderId="7" xfId="0" applyFont="1" applyBorder="1" applyAlignment="1">
      <alignment horizontal="left" vertical="center" wrapText="1"/>
    </xf>
    <xf numFmtId="165" fontId="0" fillId="0" borderId="7" xfId="0" applyNumberFormat="1" applyBorder="1" applyAlignment="1">
      <alignment horizontal="center"/>
    </xf>
    <xf numFmtId="0" fontId="0" fillId="6" borderId="7" xfId="0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3" fillId="4" borderId="7" xfId="0" applyFont="1" applyFill="1" applyBorder="1"/>
    <xf numFmtId="0" fontId="0" fillId="4" borderId="7" xfId="0" applyFill="1" applyBorder="1"/>
    <xf numFmtId="0" fontId="3" fillId="5" borderId="7" xfId="0" applyFont="1" applyFill="1" applyBorder="1"/>
    <xf numFmtId="0" fontId="0" fillId="5" borderId="7" xfId="0" applyFill="1" applyBorder="1"/>
    <xf numFmtId="0" fontId="0" fillId="0" borderId="7" xfId="0" applyBorder="1"/>
    <xf numFmtId="0" fontId="10" fillId="0" borderId="7" xfId="0" applyFont="1" applyBorder="1" applyAlignment="1">
      <alignment wrapText="1"/>
    </xf>
    <xf numFmtId="4" fontId="0" fillId="0" borderId="7" xfId="0" applyNumberFormat="1" applyBorder="1" applyAlignment="1">
      <alignment horizontal="right"/>
    </xf>
    <xf numFmtId="4" fontId="0" fillId="6" borderId="7" xfId="0" applyNumberFormat="1" applyFill="1" applyBorder="1" applyAlignment="1">
      <alignment horizontal="center"/>
    </xf>
    <xf numFmtId="0" fontId="0" fillId="0" borderId="7" xfId="0" applyBorder="1" applyAlignment="1">
      <alignment wrapText="1"/>
    </xf>
    <xf numFmtId="0" fontId="0" fillId="4" borderId="7" xfId="0" applyFill="1" applyBorder="1" applyAlignment="1">
      <alignment horizontal="center"/>
    </xf>
    <xf numFmtId="14" fontId="0" fillId="0" borderId="7" xfId="0" applyNumberFormat="1" applyBorder="1"/>
    <xf numFmtId="0" fontId="2" fillId="0" borderId="7" xfId="0" applyFont="1" applyBorder="1" applyAlignment="1">
      <alignment horizontal="justify" vertical="center"/>
    </xf>
    <xf numFmtId="0" fontId="10" fillId="0" borderId="7" xfId="0" applyFont="1" applyBorder="1" applyAlignment="1">
      <alignment horizontal="left" vertical="center"/>
    </xf>
    <xf numFmtId="0" fontId="0" fillId="0" borderId="7" xfId="0" applyBorder="1" applyAlignment="1">
      <alignment vertical="top" wrapText="1"/>
    </xf>
    <xf numFmtId="0" fontId="1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top"/>
    </xf>
    <xf numFmtId="0" fontId="12" fillId="0" borderId="7" xfId="0" applyFont="1" applyBorder="1" applyAlignment="1">
      <alignment horizontal="left" vertical="top" wrapText="1"/>
    </xf>
    <xf numFmtId="0" fontId="3" fillId="5" borderId="7" xfId="0" applyFont="1" applyFill="1" applyBorder="1" applyAlignment="1">
      <alignment wrapText="1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4" fontId="0" fillId="7" borderId="7" xfId="0" applyNumberFormat="1" applyFill="1" applyBorder="1"/>
    <xf numFmtId="165" fontId="0" fillId="7" borderId="7" xfId="0" applyNumberFormat="1" applyFill="1" applyBorder="1"/>
    <xf numFmtId="4" fontId="0" fillId="8" borderId="0" xfId="0" applyNumberFormat="1" applyFill="1"/>
    <xf numFmtId="165" fontId="0" fillId="8" borderId="0" xfId="0" applyNumberFormat="1" applyFill="1"/>
    <xf numFmtId="4" fontId="0" fillId="0" borderId="7" xfId="0" applyNumberFormat="1" applyBorder="1" applyAlignment="1">
      <alignment horizontal="center" vertical="center"/>
    </xf>
    <xf numFmtId="165" fontId="0" fillId="0" borderId="7" xfId="0" applyNumberForma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0" fillId="4" borderId="4" xfId="0" applyFill="1" applyBorder="1"/>
    <xf numFmtId="0" fontId="0" fillId="4" borderId="5" xfId="0" applyFill="1" applyBorder="1"/>
    <xf numFmtId="0" fontId="0" fillId="4" borderId="6" xfId="0" applyFill="1" applyBorder="1"/>
    <xf numFmtId="0" fontId="11" fillId="0" borderId="7" xfId="0" applyFont="1" applyBorder="1" applyAlignment="1">
      <alignment vertical="top" wrapText="1"/>
    </xf>
    <xf numFmtId="0" fontId="0" fillId="6" borderId="7" xfId="0" applyFill="1" applyBorder="1" applyAlignment="1">
      <alignment vertical="top" wrapText="1"/>
    </xf>
    <xf numFmtId="0" fontId="2" fillId="0" borderId="7" xfId="0" applyFont="1" applyBorder="1" applyAlignment="1">
      <alignment horizontal="center" wrapText="1"/>
    </xf>
    <xf numFmtId="4" fontId="0" fillId="6" borderId="7" xfId="0" applyNumberFormat="1" applyFill="1" applyBorder="1" applyAlignment="1">
      <alignment horizontal="right" vertical="center"/>
    </xf>
    <xf numFmtId="0" fontId="0" fillId="9" borderId="7" xfId="0" applyFill="1" applyBorder="1" applyAlignment="1">
      <alignment horizontal="center" vertical="center" wrapText="1"/>
    </xf>
    <xf numFmtId="4" fontId="0" fillId="0" borderId="7" xfId="0" applyNumberFormat="1" applyBorder="1" applyAlignment="1">
      <alignment horizontal="right" vertical="center"/>
    </xf>
    <xf numFmtId="4" fontId="0" fillId="7" borderId="7" xfId="0" applyNumberFormat="1" applyFill="1" applyBorder="1" applyAlignment="1">
      <alignment horizontal="right" vertical="center"/>
    </xf>
    <xf numFmtId="165" fontId="0" fillId="7" borderId="7" xfId="0" applyNumberFormat="1" applyFill="1" applyBorder="1" applyAlignment="1">
      <alignment horizontal="right" vertical="center"/>
    </xf>
    <xf numFmtId="0" fontId="0" fillId="10" borderId="7" xfId="0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justify" vertical="center" wrapText="1"/>
    </xf>
    <xf numFmtId="0" fontId="14" fillId="5" borderId="7" xfId="0" applyFont="1" applyFill="1" applyBorder="1" applyAlignment="1">
      <alignment vertical="center"/>
    </xf>
    <xf numFmtId="4" fontId="0" fillId="10" borderId="7" xfId="0" applyNumberFormat="1" applyFill="1" applyBorder="1" applyAlignment="1">
      <alignment horizontal="right"/>
    </xf>
    <xf numFmtId="4" fontId="0" fillId="10" borderId="7" xfId="0" applyNumberFormat="1" applyFill="1" applyBorder="1" applyAlignment="1">
      <alignment horizontal="center"/>
    </xf>
    <xf numFmtId="165" fontId="0" fillId="10" borderId="7" xfId="0" applyNumberFormat="1" applyFill="1" applyBorder="1" applyAlignment="1">
      <alignment horizontal="right"/>
    </xf>
    <xf numFmtId="0" fontId="4" fillId="0" borderId="0" xfId="0" applyFont="1" applyAlignment="1">
      <alignment horizontal="left" vertical="top" wrapText="1"/>
    </xf>
    <xf numFmtId="4" fontId="0" fillId="0" borderId="7" xfId="0" applyNumberFormat="1" applyBorder="1"/>
    <xf numFmtId="165" fontId="0" fillId="0" borderId="7" xfId="0" applyNumberFormat="1" applyBorder="1"/>
    <xf numFmtId="0" fontId="0" fillId="0" borderId="4" xfId="0" applyBorder="1"/>
    <xf numFmtId="0" fontId="3" fillId="0" borderId="6" xfId="0" applyFont="1" applyBorder="1"/>
    <xf numFmtId="165" fontId="17" fillId="7" borderId="7" xfId="0" applyNumberFormat="1" applyFont="1" applyFill="1" applyBorder="1"/>
    <xf numFmtId="4" fontId="0" fillId="9" borderId="7" xfId="0" applyNumberFormat="1" applyFill="1" applyBorder="1" applyAlignment="1">
      <alignment horizontal="right"/>
    </xf>
    <xf numFmtId="4" fontId="0" fillId="9" borderId="7" xfId="0" applyNumberFormat="1" applyFill="1" applyBorder="1" applyAlignment="1">
      <alignment horizontal="center"/>
    </xf>
    <xf numFmtId="0" fontId="18" fillId="5" borderId="7" xfId="0" applyFont="1" applyFill="1" applyBorder="1"/>
    <xf numFmtId="0" fontId="0" fillId="3" borderId="7" xfId="0" applyFill="1" applyBorder="1" applyAlignment="1">
      <alignment wrapText="1"/>
    </xf>
    <xf numFmtId="0" fontId="15" fillId="2" borderId="7" xfId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2" borderId="7" xfId="0" applyFill="1" applyBorder="1" applyProtection="1">
      <protection locked="0"/>
    </xf>
    <xf numFmtId="4" fontId="0" fillId="2" borderId="7" xfId="0" applyNumberFormat="1" applyFill="1" applyBorder="1" applyAlignment="1" applyProtection="1">
      <alignment horizontal="right"/>
      <protection locked="0"/>
    </xf>
    <xf numFmtId="4" fontId="0" fillId="2" borderId="7" xfId="0" applyNumberFormat="1" applyFill="1" applyBorder="1" applyAlignment="1" applyProtection="1">
      <alignment horizontal="right" vertical="center"/>
      <protection locked="0"/>
    </xf>
    <xf numFmtId="4" fontId="0" fillId="2" borderId="7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right" wrapText="1"/>
      <protection locked="0"/>
    </xf>
    <xf numFmtId="0" fontId="3" fillId="0" borderId="7" xfId="0" applyFont="1" applyBorder="1"/>
    <xf numFmtId="0" fontId="0" fillId="0" borderId="0" xfId="0" applyAlignment="1">
      <alignment horizontal="center" wrapText="1"/>
    </xf>
    <xf numFmtId="0" fontId="0" fillId="3" borderId="7" xfId="0" applyFill="1" applyBorder="1" applyAlignment="1">
      <alignment horizontal="center"/>
    </xf>
    <xf numFmtId="0" fontId="16" fillId="7" borderId="4" xfId="0" applyFont="1" applyFill="1" applyBorder="1" applyAlignment="1">
      <alignment horizontal="center"/>
    </xf>
    <xf numFmtId="0" fontId="16" fillId="7" borderId="6" xfId="0" applyFont="1" applyFill="1" applyBorder="1" applyAlignment="1">
      <alignment horizontal="center"/>
    </xf>
    <xf numFmtId="0" fontId="19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8" borderId="0" xfId="0" applyFont="1" applyFill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0" fillId="2" borderId="4" xfId="0" applyNumberFormat="1" applyFill="1" applyBorder="1" applyAlignment="1" applyProtection="1">
      <alignment horizontal="left" vertical="center"/>
      <protection locked="0"/>
    </xf>
    <xf numFmtId="49" fontId="0" fillId="2" borderId="5" xfId="0" applyNumberFormat="1" applyFill="1" applyBorder="1" applyAlignment="1" applyProtection="1">
      <alignment horizontal="left" vertical="center"/>
      <protection locked="0"/>
    </xf>
    <xf numFmtId="49" fontId="0" fillId="2" borderId="6" xfId="0" applyNumberFormat="1" applyFill="1" applyBorder="1" applyAlignment="1" applyProtection="1">
      <alignment horizontal="left" vertical="center"/>
      <protection locked="0"/>
    </xf>
    <xf numFmtId="0" fontId="0" fillId="2" borderId="4" xfId="0" applyFill="1" applyBorder="1" applyAlignment="1" applyProtection="1">
      <alignment horizontal="left" vertical="center"/>
      <protection locked="0"/>
    </xf>
    <xf numFmtId="0" fontId="0" fillId="2" borderId="5" xfId="0" applyFill="1" applyBorder="1" applyAlignment="1" applyProtection="1">
      <alignment horizontal="left" vertical="center"/>
      <protection locked="0"/>
    </xf>
    <xf numFmtId="0" fontId="0" fillId="2" borderId="6" xfId="0" applyFill="1" applyBorder="1" applyAlignment="1" applyProtection="1">
      <alignment horizontal="left" vertical="center"/>
      <protection locked="0"/>
    </xf>
    <xf numFmtId="164" fontId="0" fillId="2" borderId="4" xfId="0" applyNumberFormat="1" applyFill="1" applyBorder="1" applyProtection="1">
      <protection locked="0"/>
    </xf>
    <xf numFmtId="164" fontId="0" fillId="2" borderId="5" xfId="0" applyNumberFormat="1" applyFill="1" applyBorder="1" applyProtection="1">
      <protection locked="0"/>
    </xf>
    <xf numFmtId="164" fontId="0" fillId="2" borderId="6" xfId="0" applyNumberFormat="1" applyFill="1" applyBorder="1" applyProtection="1">
      <protection locked="0"/>
    </xf>
    <xf numFmtId="0" fontId="0" fillId="7" borderId="4" xfId="0" applyFill="1" applyBorder="1" applyAlignment="1">
      <alignment horizontal="center" wrapText="1"/>
    </xf>
    <xf numFmtId="0" fontId="0" fillId="7" borderId="6" xfId="0" applyFill="1" applyBorder="1" applyAlignment="1">
      <alignment horizontal="center" wrapText="1"/>
    </xf>
    <xf numFmtId="0" fontId="0" fillId="7" borderId="4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0" fillId="7" borderId="4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3" borderId="7" xfId="0" applyFill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165" fontId="0" fillId="9" borderId="7" xfId="0" applyNumberFormat="1" applyFill="1" applyBorder="1" applyAlignment="1">
      <alignment horizontal="right"/>
    </xf>
    <xf numFmtId="165" fontId="0" fillId="0" borderId="7" xfId="0" applyNumberFormat="1" applyBorder="1" applyAlignment="1">
      <alignment horizontal="right"/>
    </xf>
    <xf numFmtId="0" fontId="4" fillId="0" borderId="0" xfId="0" applyFont="1" applyAlignment="1">
      <alignment horizontal="left" vertical="top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165" fontId="7" fillId="6" borderId="7" xfId="0" applyNumberFormat="1" applyFont="1" applyFill="1" applyBorder="1" applyAlignment="1">
      <alignment horizontal="center"/>
    </xf>
    <xf numFmtId="0" fontId="0" fillId="5" borderId="7" xfId="0" applyFill="1" applyBorder="1" applyAlignment="1">
      <alignment horizontal="left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4" borderId="4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6" xfId="0" applyFont="1" applyFill="1" applyBorder="1" applyAlignment="1">
      <alignment horizontal="left"/>
    </xf>
  </cellXfs>
  <cellStyles count="2">
    <cellStyle name="Hiperpovezava" xfId="1" builtinId="8"/>
    <cellStyle name="Navadno" xfId="0" builtinId="0"/>
  </cellStyles>
  <dxfs count="0"/>
  <tableStyles count="0" defaultTableStyle="TableStyleMedium2" defaultPivotStyle="PivotStyleLight16"/>
  <colors>
    <mruColors>
      <color rgb="FFAEE6BD"/>
      <color rgb="FF95C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739141</xdr:colOff>
      <xdr:row>0</xdr:row>
      <xdr:rowOff>81915</xdr:rowOff>
    </xdr:from>
    <xdr:to>
      <xdr:col>1</xdr:col>
      <xdr:colOff>2461176</xdr:colOff>
      <xdr:row>5</xdr:row>
      <xdr:rowOff>19050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62E2B11C-ABBA-43B8-B65D-D2CEB1D64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8316" y="81915"/>
          <a:ext cx="1718225" cy="828675"/>
        </a:xfrm>
        <a:prstGeom prst="rect">
          <a:avLst/>
        </a:prstGeom>
      </xdr:spPr>
    </xdr:pic>
    <xdr:clientData/>
  </xdr:twoCellAnchor>
  <xdr:twoCellAnchor editAs="oneCell">
    <xdr:from>
      <xdr:col>3</xdr:col>
      <xdr:colOff>243840</xdr:colOff>
      <xdr:row>0</xdr:row>
      <xdr:rowOff>87466</xdr:rowOff>
    </xdr:from>
    <xdr:to>
      <xdr:col>4</xdr:col>
      <xdr:colOff>859155</xdr:colOff>
      <xdr:row>5</xdr:row>
      <xdr:rowOff>55504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4300A829-5DF9-40A2-BB07-5C60CE8037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63540" y="87466"/>
          <a:ext cx="1809750" cy="876723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21D85-794D-43DC-AF79-B67C8AE5CCE9}">
  <dimension ref="A6:H75"/>
  <sheetViews>
    <sheetView tabSelected="1" topLeftCell="A8" zoomScaleNormal="100" workbookViewId="0">
      <selection activeCell="C67" sqref="C67"/>
    </sheetView>
  </sheetViews>
  <sheetFormatPr defaultRowHeight="15" x14ac:dyDescent="0.25"/>
  <cols>
    <col min="1" max="1" width="14.85546875" customWidth="1"/>
    <col min="2" max="2" width="43.85546875" customWidth="1"/>
    <col min="3" max="4" width="17.28515625" customWidth="1"/>
    <col min="5" max="5" width="17.140625" customWidth="1"/>
    <col min="6" max="6" width="19.28515625" customWidth="1"/>
    <col min="7" max="7" width="17.140625" hidden="1" customWidth="1"/>
  </cols>
  <sheetData>
    <row r="6" spans="1:7" ht="15.75" thickBot="1" x14ac:dyDescent="0.3"/>
    <row r="7" spans="1:7" ht="15.75" thickBot="1" x14ac:dyDescent="0.3">
      <c r="A7" t="s">
        <v>0</v>
      </c>
      <c r="B7" s="102" t="s">
        <v>372</v>
      </c>
      <c r="C7" s="103"/>
      <c r="D7" s="103"/>
      <c r="E7" s="103"/>
      <c r="F7" s="103"/>
      <c r="G7" s="104"/>
    </row>
    <row r="8" spans="1:7" ht="46.9" customHeight="1" x14ac:dyDescent="0.25">
      <c r="A8" t="s">
        <v>1</v>
      </c>
      <c r="B8" s="105" t="s">
        <v>13</v>
      </c>
      <c r="C8" s="105"/>
      <c r="D8" s="105"/>
      <c r="E8" s="105"/>
      <c r="F8" s="105"/>
      <c r="G8" s="105"/>
    </row>
    <row r="9" spans="1:7" ht="64.900000000000006" customHeight="1" x14ac:dyDescent="0.25">
      <c r="B9" s="106" t="s">
        <v>12</v>
      </c>
      <c r="C9" s="106"/>
      <c r="D9" s="106"/>
      <c r="E9" s="106"/>
      <c r="F9" s="106"/>
      <c r="G9" s="106"/>
    </row>
    <row r="10" spans="1:7" x14ac:dyDescent="0.25">
      <c r="A10" t="s">
        <v>2</v>
      </c>
      <c r="B10" s="107"/>
      <c r="C10" s="108"/>
      <c r="D10" s="108"/>
      <c r="E10" s="108"/>
      <c r="F10" s="108"/>
      <c r="G10" s="109"/>
    </row>
    <row r="11" spans="1:7" x14ac:dyDescent="0.25">
      <c r="A11" t="s">
        <v>3</v>
      </c>
      <c r="B11" s="110"/>
      <c r="C11" s="111"/>
      <c r="D11" s="111"/>
      <c r="E11" s="111"/>
      <c r="F11" s="111"/>
      <c r="G11" s="112"/>
    </row>
    <row r="12" spans="1:7" x14ac:dyDescent="0.25">
      <c r="A12" t="s">
        <v>5</v>
      </c>
      <c r="B12" s="86"/>
      <c r="D12" t="s">
        <v>6</v>
      </c>
      <c r="F12" s="87"/>
    </row>
    <row r="14" spans="1:7" x14ac:dyDescent="0.25">
      <c r="A14" t="s">
        <v>4</v>
      </c>
      <c r="D14" s="113"/>
      <c r="E14" s="114"/>
      <c r="F14" s="114"/>
      <c r="G14" s="115"/>
    </row>
    <row r="16" spans="1:7" x14ac:dyDescent="0.25">
      <c r="A16" s="5"/>
    </row>
    <row r="17" spans="1:7" s="31" customFormat="1" ht="29.45" customHeight="1" x14ac:dyDescent="0.25">
      <c r="A17" s="98" t="s">
        <v>391</v>
      </c>
      <c r="B17" s="99"/>
      <c r="C17" s="99"/>
      <c r="D17" s="99"/>
      <c r="E17" s="99"/>
      <c r="F17" s="99"/>
      <c r="G17" s="99"/>
    </row>
    <row r="18" spans="1:7" s="31" customFormat="1" ht="29.45" customHeight="1" x14ac:dyDescent="0.25">
      <c r="A18" s="76"/>
      <c r="B18" s="76"/>
      <c r="C18" s="76"/>
      <c r="D18" s="76"/>
      <c r="E18" s="76"/>
      <c r="F18" s="76"/>
      <c r="G18" s="76"/>
    </row>
    <row r="21" spans="1:7" x14ac:dyDescent="0.25">
      <c r="A21" s="32" t="s">
        <v>336</v>
      </c>
      <c r="B21" s="33"/>
      <c r="C21" s="33"/>
      <c r="D21" s="33"/>
      <c r="E21" s="33"/>
    </row>
    <row r="22" spans="1:7" ht="72" customHeight="1" x14ac:dyDescent="0.25">
      <c r="A22" s="95"/>
      <c r="B22" s="95"/>
      <c r="C22" s="85" t="s">
        <v>31</v>
      </c>
      <c r="D22" s="85" t="s">
        <v>22</v>
      </c>
      <c r="E22" s="85" t="s">
        <v>7</v>
      </c>
    </row>
    <row r="23" spans="1:7" ht="31.15" customHeight="1" x14ac:dyDescent="0.25">
      <c r="A23" s="42" t="s">
        <v>24</v>
      </c>
      <c r="B23" s="13" t="s">
        <v>26</v>
      </c>
      <c r="C23" s="18">
        <f>'INTERPRETACIJSKE TOČKE 7'!E15</f>
        <v>0</v>
      </c>
      <c r="D23" s="38">
        <f>'INTERPRETACIJSKE TOČKE 7'!F15</f>
        <v>0</v>
      </c>
      <c r="E23" s="26">
        <f>'INTERPRETACIJSKE TOČKE 7'!G15</f>
        <v>0</v>
      </c>
    </row>
    <row r="24" spans="1:7" ht="29.25" x14ac:dyDescent="0.25">
      <c r="A24" s="36" t="s">
        <v>25</v>
      </c>
      <c r="B24" s="37" t="s">
        <v>54</v>
      </c>
      <c r="C24" s="38">
        <f>'INTERPRETACIJSKE TOČKE 7'!E27</f>
        <v>0</v>
      </c>
      <c r="D24" s="38">
        <f>'INTERPRETACIJSKE TOČKE 7'!F27</f>
        <v>0</v>
      </c>
      <c r="E24" s="26">
        <f>'INTERPRETACIJSKE TOČKE 7'!G27</f>
        <v>0</v>
      </c>
    </row>
    <row r="25" spans="1:7" ht="30" x14ac:dyDescent="0.25">
      <c r="A25" s="36" t="s">
        <v>41</v>
      </c>
      <c r="B25" s="40" t="s">
        <v>53</v>
      </c>
      <c r="C25" s="38">
        <f>'INTERPRETACIJSKE TOČKE 7'!E40</f>
        <v>0</v>
      </c>
      <c r="D25" s="38">
        <f>'INTERPRETACIJSKE TOČKE 7'!F40</f>
        <v>0</v>
      </c>
      <c r="E25" s="26">
        <f>'INTERPRETACIJSKE TOČKE 7'!G40</f>
        <v>0</v>
      </c>
    </row>
    <row r="26" spans="1:7" ht="30" x14ac:dyDescent="0.25">
      <c r="A26" s="36" t="s">
        <v>45</v>
      </c>
      <c r="B26" s="40" t="s">
        <v>52</v>
      </c>
      <c r="C26" s="38">
        <f>'INTERPRETACIJSKE TOČKE 7'!E53</f>
        <v>0</v>
      </c>
      <c r="D26" s="38">
        <f>'INTERPRETACIJSKE TOČKE 7'!F53</f>
        <v>0</v>
      </c>
      <c r="E26" s="26">
        <f>'INTERPRETACIJSKE TOČKE 7'!G53</f>
        <v>0</v>
      </c>
    </row>
    <row r="27" spans="1:7" ht="30" x14ac:dyDescent="0.25">
      <c r="A27" s="36" t="s">
        <v>50</v>
      </c>
      <c r="B27" s="40" t="s">
        <v>51</v>
      </c>
      <c r="C27" s="38">
        <f>'INTERPRETACIJSKE TOČKE 7'!E66</f>
        <v>0</v>
      </c>
      <c r="D27" s="38">
        <f>'INTERPRETACIJSKE TOČKE 7'!F66</f>
        <v>0</v>
      </c>
      <c r="E27" s="26">
        <f>'INTERPRETACIJSKE TOČKE 7'!G66</f>
        <v>0</v>
      </c>
    </row>
    <row r="28" spans="1:7" ht="30" x14ac:dyDescent="0.25">
      <c r="A28" s="36" t="s">
        <v>59</v>
      </c>
      <c r="B28" s="40" t="s">
        <v>363</v>
      </c>
      <c r="C28" s="38">
        <f>'INTERPRETACIJSKE TOČKE 7'!E78</f>
        <v>0</v>
      </c>
      <c r="D28" s="38">
        <f>'INTERPRETACIJSKE TOČKE 7'!F78</f>
        <v>0</v>
      </c>
      <c r="E28" s="26">
        <f>'INTERPRETACIJSKE TOČKE 7'!G78</f>
        <v>0</v>
      </c>
    </row>
    <row r="29" spans="1:7" ht="30" x14ac:dyDescent="0.25">
      <c r="A29" s="36" t="s">
        <v>66</v>
      </c>
      <c r="B29" s="40" t="s">
        <v>366</v>
      </c>
      <c r="C29" s="38">
        <f>'INTERPRETACIJSKE TOČKE 7'!E92</f>
        <v>0</v>
      </c>
      <c r="D29" s="38">
        <f>'INTERPRETACIJSKE TOČKE 7'!F92</f>
        <v>0</v>
      </c>
      <c r="E29" s="26">
        <f>'INTERPRETACIJSKE TOČKE 7'!G92</f>
        <v>0</v>
      </c>
    </row>
    <row r="30" spans="1:7" x14ac:dyDescent="0.25">
      <c r="A30" s="116" t="s">
        <v>23</v>
      </c>
      <c r="B30" s="117"/>
      <c r="C30" s="52">
        <f>SUM(C23:C29)</f>
        <v>0</v>
      </c>
      <c r="D30" s="52">
        <f>SUM(D23:D29)</f>
        <v>0</v>
      </c>
      <c r="E30" s="53">
        <f>SUM(E23:E29)</f>
        <v>0</v>
      </c>
    </row>
    <row r="35" spans="1:5" x14ac:dyDescent="0.25">
      <c r="A35" s="32" t="s">
        <v>330</v>
      </c>
      <c r="B35" s="33"/>
      <c r="C35" s="33"/>
      <c r="D35" s="33"/>
      <c r="E35" s="41"/>
    </row>
    <row r="36" spans="1:5" ht="30" x14ac:dyDescent="0.25">
      <c r="A36" s="95"/>
      <c r="B36" s="95"/>
      <c r="C36" s="15" t="s">
        <v>31</v>
      </c>
      <c r="D36" s="16" t="s">
        <v>22</v>
      </c>
      <c r="E36" s="16" t="s">
        <v>7</v>
      </c>
    </row>
    <row r="37" spans="1:5" ht="28.9" customHeight="1" x14ac:dyDescent="0.25">
      <c r="A37" s="42" t="s">
        <v>331</v>
      </c>
      <c r="B37" s="13" t="s">
        <v>329</v>
      </c>
      <c r="C37" s="65">
        <f>'INTERPRETACIJSKI POLIGONI 4'!E36</f>
        <v>0</v>
      </c>
      <c r="D37" s="67">
        <f>'INTERPRETACIJSKI POLIGONI 4'!F36</f>
        <v>0</v>
      </c>
      <c r="E37" s="57">
        <f>'INTERPRETACIJSKI POLIGONI 4'!G36</f>
        <v>0</v>
      </c>
    </row>
    <row r="38" spans="1:5" ht="43.5" x14ac:dyDescent="0.25">
      <c r="A38" s="36" t="s">
        <v>332</v>
      </c>
      <c r="B38" s="37" t="s">
        <v>328</v>
      </c>
      <c r="C38" s="67">
        <f>'INTERPRETACIJSKI POLIGONI 4'!E64</f>
        <v>0</v>
      </c>
      <c r="D38" s="67">
        <f>'INTERPRETACIJSKI POLIGONI 4'!F64</f>
        <v>0</v>
      </c>
      <c r="E38" s="57">
        <f>'INTERPRETACIJSKI POLIGONI 4'!G64</f>
        <v>0</v>
      </c>
    </row>
    <row r="39" spans="1:5" ht="43.5" x14ac:dyDescent="0.25">
      <c r="A39" s="36" t="s">
        <v>333</v>
      </c>
      <c r="B39" s="37" t="s">
        <v>364</v>
      </c>
      <c r="C39" s="67">
        <f>'INTERPRETACIJSKI POLIGONI 4'!E97</f>
        <v>0</v>
      </c>
      <c r="D39" s="67">
        <f>'INTERPRETACIJSKI POLIGONI 4'!F97</f>
        <v>0</v>
      </c>
      <c r="E39" s="57">
        <f>'INTERPRETACIJSKI POLIGONI 4'!G97</f>
        <v>0</v>
      </c>
    </row>
    <row r="40" spans="1:5" ht="43.5" x14ac:dyDescent="0.25">
      <c r="A40" s="36" t="s">
        <v>334</v>
      </c>
      <c r="B40" s="37" t="s">
        <v>365</v>
      </c>
      <c r="C40" s="67">
        <f>'INTERPRETACIJSKI POLIGONI 4'!E119</f>
        <v>0</v>
      </c>
      <c r="D40" s="67">
        <f>'INTERPRETACIJSKI POLIGONI 4'!F119</f>
        <v>0</v>
      </c>
      <c r="E40" s="57">
        <f>'INTERPRETACIJSKI POLIGONI 4'!G119</f>
        <v>0</v>
      </c>
    </row>
    <row r="41" spans="1:5" x14ac:dyDescent="0.25">
      <c r="A41" s="118" t="s">
        <v>23</v>
      </c>
      <c r="B41" s="119"/>
      <c r="C41" s="68">
        <f>SUM(C37:C40)</f>
        <v>0</v>
      </c>
      <c r="D41" s="68">
        <f>SUM(D37:D40)</f>
        <v>0</v>
      </c>
      <c r="E41" s="69">
        <f>SUM(E37:E40)</f>
        <v>0</v>
      </c>
    </row>
    <row r="46" spans="1:5" x14ac:dyDescent="0.25">
      <c r="A46" s="32" t="s">
        <v>335</v>
      </c>
      <c r="B46" s="33"/>
      <c r="C46" s="33"/>
      <c r="D46" s="33"/>
      <c r="E46" s="41"/>
    </row>
    <row r="47" spans="1:5" ht="30" x14ac:dyDescent="0.25">
      <c r="A47" s="95"/>
      <c r="B47" s="95"/>
      <c r="C47" s="15" t="s">
        <v>31</v>
      </c>
      <c r="D47" s="16" t="s">
        <v>22</v>
      </c>
      <c r="E47" s="16" t="s">
        <v>7</v>
      </c>
    </row>
    <row r="48" spans="1:5" ht="28.5" x14ac:dyDescent="0.25">
      <c r="A48" s="42" t="s">
        <v>337</v>
      </c>
      <c r="B48" s="43" t="s">
        <v>324</v>
      </c>
      <c r="C48" s="39">
        <f>'UČNI POTI 2'!E30</f>
        <v>0</v>
      </c>
      <c r="D48" s="21">
        <f>'UČNI POTI 2'!F30</f>
        <v>0</v>
      </c>
      <c r="E48" s="29">
        <f>'UČNI POTI 2'!G30</f>
        <v>0</v>
      </c>
    </row>
    <row r="49" spans="1:8" ht="29.25" x14ac:dyDescent="0.25">
      <c r="A49" s="36" t="s">
        <v>338</v>
      </c>
      <c r="B49" s="37" t="s">
        <v>368</v>
      </c>
      <c r="C49" s="21">
        <f>'UČNI POTI 2'!E60</f>
        <v>0</v>
      </c>
      <c r="D49" s="21">
        <f>'UČNI POTI 2'!F60</f>
        <v>0</v>
      </c>
      <c r="E49" s="29">
        <f>'UČNI POTI 2'!G60</f>
        <v>0</v>
      </c>
    </row>
    <row r="50" spans="1:8" x14ac:dyDescent="0.25">
      <c r="A50" s="120" t="s">
        <v>23</v>
      </c>
      <c r="B50" s="121"/>
      <c r="C50" s="52">
        <f>SUM(C48:C49)</f>
        <v>0</v>
      </c>
      <c r="D50" s="52">
        <f>SUM(D48:D49)</f>
        <v>0</v>
      </c>
      <c r="E50" s="53">
        <f>SUM(E48:E49)</f>
        <v>0</v>
      </c>
    </row>
    <row r="54" spans="1:8" x14ac:dyDescent="0.25">
      <c r="A54" s="32" t="s">
        <v>339</v>
      </c>
      <c r="B54" s="33"/>
      <c r="C54" s="33"/>
      <c r="D54" s="33"/>
      <c r="E54" s="41"/>
    </row>
    <row r="55" spans="1:8" ht="30" x14ac:dyDescent="0.25">
      <c r="A55" s="95"/>
      <c r="B55" s="95"/>
      <c r="C55" s="15" t="s">
        <v>31</v>
      </c>
      <c r="D55" s="16" t="s">
        <v>22</v>
      </c>
      <c r="E55" s="16" t="s">
        <v>7</v>
      </c>
    </row>
    <row r="56" spans="1:8" ht="42.75" x14ac:dyDescent="0.25">
      <c r="A56" s="42" t="s">
        <v>340</v>
      </c>
      <c r="B56" s="43" t="s">
        <v>326</v>
      </c>
      <c r="C56" s="39">
        <f>'INFORMACIJSKI CENTRI 3'!E26</f>
        <v>0</v>
      </c>
      <c r="D56" s="21">
        <f>'INFORMACIJSKI CENTRI 3'!F26</f>
        <v>0</v>
      </c>
      <c r="E56" s="29">
        <f>'INFORMACIJSKI CENTRI 3'!G26</f>
        <v>0</v>
      </c>
    </row>
    <row r="57" spans="1:8" ht="29.25" x14ac:dyDescent="0.25">
      <c r="A57" s="36" t="s">
        <v>341</v>
      </c>
      <c r="B57" s="37" t="s">
        <v>327</v>
      </c>
      <c r="C57" s="21">
        <f>'INFORMACIJSKI CENTRI 3'!E122</f>
        <v>0</v>
      </c>
      <c r="D57" s="21">
        <f>'INFORMACIJSKI CENTRI 3'!F122</f>
        <v>0</v>
      </c>
      <c r="E57" s="29">
        <f>'INFORMACIJSKI CENTRI 3'!G122</f>
        <v>0</v>
      </c>
    </row>
    <row r="58" spans="1:8" ht="29.25" x14ac:dyDescent="0.25">
      <c r="A58" s="36" t="s">
        <v>342</v>
      </c>
      <c r="B58" s="37" t="s">
        <v>369</v>
      </c>
      <c r="C58" s="21">
        <f>'INFORMACIJSKI CENTRI 3'!E158</f>
        <v>0</v>
      </c>
      <c r="D58" s="21">
        <f>'INFORMACIJSKI CENTRI 3'!F158</f>
        <v>0</v>
      </c>
      <c r="E58" s="29">
        <f>'INFORMACIJSKI CENTRI 3'!G158</f>
        <v>0</v>
      </c>
    </row>
    <row r="59" spans="1:8" x14ac:dyDescent="0.25">
      <c r="A59" s="120" t="s">
        <v>23</v>
      </c>
      <c r="B59" s="121"/>
      <c r="C59" s="52">
        <f>SUM(C56:C58)</f>
        <v>0</v>
      </c>
      <c r="D59" s="52">
        <f>SUM(D56:D58)</f>
        <v>0</v>
      </c>
      <c r="E59" s="53">
        <f>SUM(E56:E58)</f>
        <v>0</v>
      </c>
    </row>
    <row r="62" spans="1:8" ht="30" x14ac:dyDescent="0.25">
      <c r="C62" s="16" t="s">
        <v>31</v>
      </c>
      <c r="D62" s="16" t="s">
        <v>22</v>
      </c>
      <c r="E62" s="16" t="s">
        <v>7</v>
      </c>
      <c r="H62" s="94"/>
    </row>
    <row r="63" spans="1:8" x14ac:dyDescent="0.25">
      <c r="A63" s="100" t="s">
        <v>343</v>
      </c>
      <c r="B63" s="101"/>
      <c r="C63" s="54">
        <f>C30+C41+C50+C59</f>
        <v>0</v>
      </c>
      <c r="D63" s="54">
        <f>D30+D41+D50+D59</f>
        <v>0</v>
      </c>
      <c r="E63" s="55">
        <f>E30+E41+E50+E59</f>
        <v>0</v>
      </c>
    </row>
    <row r="65" spans="1:5" x14ac:dyDescent="0.25">
      <c r="A65" s="36"/>
      <c r="B65" s="93"/>
      <c r="C65" s="77"/>
      <c r="D65" s="77"/>
      <c r="E65" s="78"/>
    </row>
    <row r="66" spans="1:5" x14ac:dyDescent="0.25">
      <c r="A66" s="79"/>
      <c r="B66" s="80"/>
      <c r="C66" s="36"/>
      <c r="D66" s="77"/>
      <c r="E66" s="78"/>
    </row>
    <row r="67" spans="1:5" ht="18.75" x14ac:dyDescent="0.3">
      <c r="A67" s="96" t="s">
        <v>370</v>
      </c>
      <c r="B67" s="97"/>
      <c r="C67" s="81">
        <f>SUM(C63,C65)</f>
        <v>0</v>
      </c>
      <c r="D67" s="81">
        <f>SUM(D63,D65)</f>
        <v>0</v>
      </c>
      <c r="E67" s="81">
        <f>SUM(E63,E65)</f>
        <v>0</v>
      </c>
    </row>
    <row r="71" spans="1:5" x14ac:dyDescent="0.25">
      <c r="A71" t="s">
        <v>355</v>
      </c>
    </row>
    <row r="73" spans="1:5" x14ac:dyDescent="0.25">
      <c r="A73" t="s">
        <v>356</v>
      </c>
      <c r="B73" s="88"/>
    </row>
    <row r="75" spans="1:5" x14ac:dyDescent="0.25">
      <c r="A75" t="s">
        <v>357</v>
      </c>
      <c r="B75" s="88"/>
    </row>
  </sheetData>
  <sheetProtection algorithmName="SHA-512" hashValue="Ctw/dYO0QN/p1D2U70xJwj/R7EAzT1NMy+7yiPgi6r2AqL+elwoUN0/N5j6W/s/KkPl3yTBJvQW51wZCsT1bjQ==" saltValue="6EWQTTRsbbj4fjgHoALFoA==" spinCount="100000" sheet="1" objects="1" scenarios="1"/>
  <mergeCells count="17">
    <mergeCell ref="D14:G14"/>
    <mergeCell ref="A30:B30"/>
    <mergeCell ref="A41:B41"/>
    <mergeCell ref="A50:B50"/>
    <mergeCell ref="A59:B59"/>
    <mergeCell ref="A55:B55"/>
    <mergeCell ref="A47:B47"/>
    <mergeCell ref="B7:G7"/>
    <mergeCell ref="B8:G8"/>
    <mergeCell ref="B9:G9"/>
    <mergeCell ref="B10:G10"/>
    <mergeCell ref="B11:G11"/>
    <mergeCell ref="A36:B36"/>
    <mergeCell ref="A67:B67"/>
    <mergeCell ref="A22:B22"/>
    <mergeCell ref="A17:G17"/>
    <mergeCell ref="A63:B63"/>
  </mergeCells>
  <phoneticPr fontId="8" type="noConversion"/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721FC-30F0-439C-8AD6-A1264FEABEA1}">
  <sheetPr>
    <pageSetUpPr fitToPage="1"/>
  </sheetPr>
  <dimension ref="A1:T92"/>
  <sheetViews>
    <sheetView topLeftCell="A82" zoomScale="85" zoomScaleNormal="85" workbookViewId="0">
      <selection activeCell="D94" sqref="D94"/>
    </sheetView>
  </sheetViews>
  <sheetFormatPr defaultRowHeight="15" x14ac:dyDescent="0.25"/>
  <cols>
    <col min="2" max="2" width="29.7109375" customWidth="1"/>
    <col min="3" max="3" width="10.5703125" customWidth="1"/>
    <col min="4" max="5" width="20.42578125" customWidth="1"/>
    <col min="6" max="6" width="16.42578125" customWidth="1"/>
    <col min="7" max="7" width="19.42578125" customWidth="1"/>
    <col min="8" max="8" width="16.5703125" customWidth="1"/>
    <col min="9" max="9" width="16.85546875" customWidth="1"/>
    <col min="19" max="19" width="11.7109375" bestFit="1" customWidth="1"/>
  </cols>
  <sheetData>
    <row r="1" spans="1:20" x14ac:dyDescent="0.25">
      <c r="A1" s="129" t="s">
        <v>359</v>
      </c>
      <c r="B1" s="129"/>
      <c r="C1" s="129"/>
      <c r="D1" s="129"/>
      <c r="E1" s="129"/>
      <c r="F1" s="129"/>
      <c r="G1" s="129"/>
      <c r="H1" s="58"/>
    </row>
    <row r="2" spans="1:20" x14ac:dyDescent="0.25">
      <c r="A2" s="129" t="s">
        <v>345</v>
      </c>
      <c r="B2" s="129"/>
      <c r="C2" s="129"/>
      <c r="D2" s="129"/>
      <c r="E2" s="129"/>
      <c r="F2" s="129"/>
      <c r="G2" s="129"/>
      <c r="H2" s="58"/>
    </row>
    <row r="3" spans="1:20" x14ac:dyDescent="0.25">
      <c r="A3" s="129" t="s">
        <v>373</v>
      </c>
      <c r="B3" s="129"/>
      <c r="C3" s="129"/>
      <c r="D3" s="129"/>
      <c r="E3" s="129"/>
      <c r="F3" s="129"/>
      <c r="G3" s="129"/>
      <c r="H3" s="129"/>
    </row>
    <row r="5" spans="1:20" x14ac:dyDescent="0.25">
      <c r="A5" s="32" t="s">
        <v>20</v>
      </c>
      <c r="B5" s="33"/>
      <c r="C5" s="130"/>
      <c r="D5" s="131"/>
      <c r="E5" s="131"/>
      <c r="F5" s="131"/>
      <c r="G5" s="131"/>
      <c r="H5" s="132"/>
    </row>
    <row r="6" spans="1:20" x14ac:dyDescent="0.25">
      <c r="A6" s="34" t="s">
        <v>24</v>
      </c>
      <c r="B6" s="35" t="s">
        <v>26</v>
      </c>
      <c r="C6" s="35"/>
      <c r="D6" s="35"/>
      <c r="E6" s="122"/>
      <c r="F6" s="123"/>
      <c r="G6" s="123"/>
      <c r="H6" s="124"/>
    </row>
    <row r="7" spans="1:20" ht="30" x14ac:dyDescent="0.25">
      <c r="A7" s="1"/>
      <c r="B7" s="1"/>
      <c r="C7" s="14" t="s">
        <v>29</v>
      </c>
      <c r="D7" s="15" t="s">
        <v>30</v>
      </c>
      <c r="E7" s="15" t="s">
        <v>31</v>
      </c>
      <c r="F7" s="16" t="s">
        <v>22</v>
      </c>
      <c r="G7" s="125" t="s">
        <v>7</v>
      </c>
      <c r="H7" s="126"/>
    </row>
    <row r="8" spans="1:20" ht="26.25" customHeight="1" x14ac:dyDescent="0.25">
      <c r="A8" s="6" t="s">
        <v>8</v>
      </c>
      <c r="B8" s="13" t="s">
        <v>27</v>
      </c>
      <c r="C8" s="12">
        <v>1</v>
      </c>
      <c r="D8" s="89"/>
      <c r="E8" s="18">
        <f>C8*D8</f>
        <v>0</v>
      </c>
      <c r="F8" s="21">
        <f t="shared" ref="F8:F14" si="0">E8*0.22</f>
        <v>0</v>
      </c>
      <c r="G8" s="128">
        <f>E8*122/100</f>
        <v>0</v>
      </c>
      <c r="H8" s="128"/>
      <c r="K8" s="3"/>
      <c r="L8" s="3"/>
      <c r="M8" s="3"/>
      <c r="N8" s="3"/>
      <c r="O8" s="3"/>
      <c r="P8" s="3"/>
      <c r="Q8" s="3"/>
      <c r="S8" s="2"/>
      <c r="T8" s="3"/>
    </row>
    <row r="9" spans="1:20" ht="26.25" customHeight="1" x14ac:dyDescent="0.25">
      <c r="A9" s="7" t="s">
        <v>9</v>
      </c>
      <c r="B9" s="13" t="s">
        <v>32</v>
      </c>
      <c r="C9" s="12">
        <v>2</v>
      </c>
      <c r="D9" s="89"/>
      <c r="E9" s="18">
        <f t="shared" ref="E9:E13" si="1">C9*D9</f>
        <v>0</v>
      </c>
      <c r="F9" s="21">
        <f t="shared" si="0"/>
        <v>0</v>
      </c>
      <c r="G9" s="128">
        <f>E9*122/100</f>
        <v>0</v>
      </c>
      <c r="H9" s="128"/>
      <c r="K9" s="3"/>
      <c r="L9" s="3"/>
      <c r="M9" s="3"/>
      <c r="N9" s="3"/>
      <c r="O9" s="3"/>
      <c r="P9" s="3"/>
      <c r="Q9" s="3"/>
      <c r="S9" s="2"/>
    </row>
    <row r="10" spans="1:20" ht="33.75" customHeight="1" x14ac:dyDescent="0.25">
      <c r="A10" s="7" t="s">
        <v>10</v>
      </c>
      <c r="B10" s="13" t="s">
        <v>33</v>
      </c>
      <c r="C10" s="12">
        <v>1</v>
      </c>
      <c r="D10" s="89"/>
      <c r="E10" s="18">
        <f t="shared" si="1"/>
        <v>0</v>
      </c>
      <c r="F10" s="21">
        <f t="shared" si="0"/>
        <v>0</v>
      </c>
      <c r="G10" s="128">
        <f>E10*122/100</f>
        <v>0</v>
      </c>
      <c r="H10" s="128"/>
      <c r="K10" s="3"/>
      <c r="L10" s="3"/>
      <c r="M10" s="3"/>
      <c r="N10" s="3"/>
      <c r="O10" s="3"/>
      <c r="P10" s="3"/>
      <c r="Q10" s="3"/>
      <c r="S10" s="2"/>
    </row>
    <row r="11" spans="1:20" ht="36" customHeight="1" x14ac:dyDescent="0.25">
      <c r="A11" s="7" t="s">
        <v>11</v>
      </c>
      <c r="B11" s="13" t="s">
        <v>28</v>
      </c>
      <c r="C11" s="12">
        <v>1</v>
      </c>
      <c r="D11" s="89"/>
      <c r="E11" s="18">
        <f t="shared" si="1"/>
        <v>0</v>
      </c>
      <c r="F11" s="21">
        <f t="shared" si="0"/>
        <v>0</v>
      </c>
      <c r="G11" s="128">
        <f t="shared" ref="G11:G13" si="2">E11*122/100</f>
        <v>0</v>
      </c>
      <c r="H11" s="128"/>
      <c r="K11" s="3"/>
      <c r="L11" s="3"/>
      <c r="M11" s="3"/>
      <c r="N11" s="3"/>
      <c r="O11" s="3"/>
      <c r="P11" s="3"/>
      <c r="Q11" s="3"/>
      <c r="S11" s="2"/>
    </row>
    <row r="12" spans="1:20" ht="45.75" customHeight="1" x14ac:dyDescent="0.25">
      <c r="A12" s="7" t="s">
        <v>14</v>
      </c>
      <c r="B12" s="17" t="s">
        <v>19</v>
      </c>
      <c r="C12" s="11">
        <v>2</v>
      </c>
      <c r="D12" s="89"/>
      <c r="E12" s="18">
        <f t="shared" si="1"/>
        <v>0</v>
      </c>
      <c r="F12" s="21">
        <f t="shared" si="0"/>
        <v>0</v>
      </c>
      <c r="G12" s="128">
        <f t="shared" si="2"/>
        <v>0</v>
      </c>
      <c r="H12" s="128"/>
      <c r="K12" s="3"/>
      <c r="L12" s="3"/>
      <c r="M12" s="3"/>
      <c r="N12" s="3"/>
      <c r="O12" s="3"/>
      <c r="P12" s="3"/>
      <c r="Q12" s="3"/>
      <c r="S12" s="2"/>
    </row>
    <row r="13" spans="1:20" ht="36" customHeight="1" x14ac:dyDescent="0.25">
      <c r="A13" s="7" t="s">
        <v>15</v>
      </c>
      <c r="B13" s="17" t="s">
        <v>18</v>
      </c>
      <c r="C13" s="11">
        <v>1</v>
      </c>
      <c r="D13" s="89"/>
      <c r="E13" s="18">
        <f t="shared" si="1"/>
        <v>0</v>
      </c>
      <c r="F13" s="21">
        <f t="shared" si="0"/>
        <v>0</v>
      </c>
      <c r="G13" s="128">
        <f t="shared" si="2"/>
        <v>0</v>
      </c>
      <c r="H13" s="128"/>
      <c r="K13" s="3"/>
      <c r="L13" s="3"/>
      <c r="M13" s="3"/>
      <c r="N13" s="3"/>
      <c r="O13" s="3"/>
      <c r="P13" s="3"/>
      <c r="Q13" s="3"/>
      <c r="S13" s="2"/>
    </row>
    <row r="14" spans="1:20" ht="36" customHeight="1" x14ac:dyDescent="0.25">
      <c r="A14" s="7" t="s">
        <v>17</v>
      </c>
      <c r="B14" s="133" t="s">
        <v>16</v>
      </c>
      <c r="C14" s="133"/>
      <c r="D14" s="89"/>
      <c r="E14" s="18">
        <f>D14</f>
        <v>0</v>
      </c>
      <c r="F14" s="21">
        <f t="shared" si="0"/>
        <v>0</v>
      </c>
      <c r="G14" s="128">
        <f>E14*122/100</f>
        <v>0</v>
      </c>
      <c r="H14" s="128"/>
      <c r="K14" s="3"/>
      <c r="L14" s="3"/>
      <c r="M14" s="3"/>
      <c r="N14" s="3"/>
      <c r="O14" s="3"/>
      <c r="P14" s="3"/>
      <c r="Q14" s="3"/>
      <c r="S14" s="2"/>
    </row>
    <row r="15" spans="1:20" ht="35.450000000000003" customHeight="1" x14ac:dyDescent="0.35">
      <c r="A15" s="7" t="s">
        <v>21</v>
      </c>
      <c r="B15" s="134" t="s">
        <v>23</v>
      </c>
      <c r="C15" s="134"/>
      <c r="D15" s="18"/>
      <c r="E15" s="21">
        <f>SUM(E8:E14)</f>
        <v>0</v>
      </c>
      <c r="F15" s="21">
        <f>SUM(F8:F14)</f>
        <v>0</v>
      </c>
      <c r="G15" s="135">
        <f>SUM(G8:H14)</f>
        <v>0</v>
      </c>
      <c r="H15" s="135"/>
      <c r="S15" s="2"/>
    </row>
    <row r="16" spans="1:20" x14ac:dyDescent="0.25">
      <c r="G16" s="8"/>
      <c r="N16" s="2"/>
    </row>
    <row r="18" spans="1:20" x14ac:dyDescent="0.25">
      <c r="A18" s="34" t="s">
        <v>25</v>
      </c>
      <c r="B18" s="35" t="s">
        <v>54</v>
      </c>
      <c r="C18" s="35"/>
      <c r="D18" s="35"/>
      <c r="E18" s="122"/>
      <c r="F18" s="123"/>
      <c r="G18" s="123"/>
      <c r="H18" s="124"/>
    </row>
    <row r="19" spans="1:20" ht="30" x14ac:dyDescent="0.25">
      <c r="A19" s="1"/>
      <c r="B19" s="1"/>
      <c r="C19" s="14" t="s">
        <v>29</v>
      </c>
      <c r="D19" s="15" t="s">
        <v>30</v>
      </c>
      <c r="E19" s="15" t="s">
        <v>31</v>
      </c>
      <c r="F19" s="16" t="s">
        <v>22</v>
      </c>
      <c r="G19" s="125" t="s">
        <v>7</v>
      </c>
      <c r="H19" s="126"/>
    </row>
    <row r="20" spans="1:20" ht="29.25" customHeight="1" x14ac:dyDescent="0.25">
      <c r="A20" s="6" t="s">
        <v>8</v>
      </c>
      <c r="B20" s="13" t="s">
        <v>348</v>
      </c>
      <c r="C20" s="66"/>
      <c r="D20" s="82"/>
      <c r="E20" s="82"/>
      <c r="F20" s="83"/>
      <c r="G20" s="127"/>
      <c r="H20" s="127"/>
      <c r="K20" s="3"/>
      <c r="L20" s="3"/>
      <c r="M20" s="3"/>
      <c r="N20" s="3"/>
      <c r="O20" s="3"/>
      <c r="P20" s="3"/>
      <c r="Q20" s="3"/>
      <c r="S20" s="2"/>
      <c r="T20" s="3"/>
    </row>
    <row r="21" spans="1:20" ht="29.25" customHeight="1" x14ac:dyDescent="0.25">
      <c r="A21" s="7" t="s">
        <v>9</v>
      </c>
      <c r="B21" s="13" t="s">
        <v>360</v>
      </c>
      <c r="C21" s="12">
        <v>3</v>
      </c>
      <c r="D21" s="89"/>
      <c r="E21" s="18">
        <f t="shared" ref="E21:E25" si="3">C21*D21</f>
        <v>0</v>
      </c>
      <c r="F21" s="21">
        <f>E21*0.22</f>
        <v>0</v>
      </c>
      <c r="G21" s="128">
        <f>E21*122/100</f>
        <v>0</v>
      </c>
      <c r="H21" s="128"/>
      <c r="K21" s="3"/>
      <c r="L21" s="3"/>
      <c r="M21" s="3"/>
      <c r="N21" s="3"/>
      <c r="O21" s="3"/>
      <c r="P21" s="3"/>
      <c r="Q21" s="3"/>
      <c r="S21" s="2"/>
    </row>
    <row r="22" spans="1:20" ht="37.9" customHeight="1" x14ac:dyDescent="0.25">
      <c r="A22" s="7" t="s">
        <v>10</v>
      </c>
      <c r="B22" s="13" t="s">
        <v>34</v>
      </c>
      <c r="C22" s="12">
        <v>1</v>
      </c>
      <c r="D22" s="89"/>
      <c r="E22" s="18">
        <f t="shared" si="3"/>
        <v>0</v>
      </c>
      <c r="F22" s="21">
        <f>E22*0.22</f>
        <v>0</v>
      </c>
      <c r="G22" s="128">
        <f>E22*122/100</f>
        <v>0</v>
      </c>
      <c r="H22" s="128"/>
      <c r="K22" s="3"/>
      <c r="L22" s="3"/>
      <c r="M22" s="10"/>
      <c r="N22" s="3"/>
      <c r="O22" s="3"/>
      <c r="P22" s="3"/>
      <c r="Q22" s="3"/>
      <c r="S22" s="2"/>
    </row>
    <row r="23" spans="1:20" ht="36" customHeight="1" x14ac:dyDescent="0.25">
      <c r="A23" s="7" t="s">
        <v>11</v>
      </c>
      <c r="B23" s="19" t="s">
        <v>35</v>
      </c>
      <c r="C23" s="12">
        <v>1</v>
      </c>
      <c r="D23" s="89"/>
      <c r="E23" s="18">
        <f t="shared" si="3"/>
        <v>0</v>
      </c>
      <c r="F23" s="21">
        <f t="shared" ref="F23:F26" si="4">E23*0.22</f>
        <v>0</v>
      </c>
      <c r="G23" s="128">
        <f t="shared" ref="G23:G25" si="5">E23*122/100</f>
        <v>0</v>
      </c>
      <c r="H23" s="128"/>
      <c r="K23" s="3"/>
      <c r="L23" s="3"/>
      <c r="M23" s="3"/>
      <c r="N23" s="3"/>
      <c r="O23" s="3"/>
      <c r="P23" s="3"/>
      <c r="Q23" s="3"/>
      <c r="S23" s="2"/>
    </row>
    <row r="24" spans="1:20" ht="40.5" customHeight="1" x14ac:dyDescent="0.25">
      <c r="A24" s="7" t="s">
        <v>36</v>
      </c>
      <c r="B24" s="13" t="s">
        <v>40</v>
      </c>
      <c r="C24" s="12">
        <v>1</v>
      </c>
      <c r="D24" s="89"/>
      <c r="E24" s="18">
        <f t="shared" si="3"/>
        <v>0</v>
      </c>
      <c r="F24" s="21">
        <f t="shared" si="4"/>
        <v>0</v>
      </c>
      <c r="G24" s="128">
        <f t="shared" ref="G24" si="6">E24*122/100</f>
        <v>0</v>
      </c>
      <c r="H24" s="128"/>
      <c r="K24" s="3"/>
      <c r="L24" s="3"/>
      <c r="M24" s="3"/>
      <c r="N24" s="3"/>
      <c r="O24" s="3"/>
      <c r="P24" s="3"/>
      <c r="Q24" s="3"/>
      <c r="S24" s="2"/>
    </row>
    <row r="25" spans="1:20" ht="36" customHeight="1" x14ac:dyDescent="0.25">
      <c r="A25" s="7" t="s">
        <v>38</v>
      </c>
      <c r="B25" s="17" t="s">
        <v>361</v>
      </c>
      <c r="C25" s="11">
        <v>1</v>
      </c>
      <c r="D25" s="89"/>
      <c r="E25" s="18">
        <f t="shared" si="3"/>
        <v>0</v>
      </c>
      <c r="F25" s="21">
        <f t="shared" si="4"/>
        <v>0</v>
      </c>
      <c r="G25" s="128">
        <f t="shared" si="5"/>
        <v>0</v>
      </c>
      <c r="H25" s="128"/>
      <c r="K25" s="3"/>
      <c r="L25" s="3"/>
      <c r="M25" s="3"/>
      <c r="N25" s="3"/>
      <c r="O25" s="3"/>
      <c r="P25" s="3"/>
      <c r="Q25" s="3"/>
      <c r="S25" s="2"/>
    </row>
    <row r="26" spans="1:20" ht="36" customHeight="1" x14ac:dyDescent="0.25">
      <c r="A26" s="7" t="s">
        <v>21</v>
      </c>
      <c r="B26" s="133" t="s">
        <v>16</v>
      </c>
      <c r="C26" s="133"/>
      <c r="D26" s="89"/>
      <c r="E26" s="18">
        <f>D26</f>
        <v>0</v>
      </c>
      <c r="F26" s="21">
        <f t="shared" si="4"/>
        <v>0</v>
      </c>
      <c r="G26" s="128">
        <f>E26*122/100</f>
        <v>0</v>
      </c>
      <c r="H26" s="128"/>
      <c r="K26" s="3"/>
      <c r="L26" s="3"/>
      <c r="M26" s="3"/>
      <c r="N26" s="3"/>
      <c r="O26" s="3"/>
      <c r="P26" s="3"/>
      <c r="Q26" s="3"/>
      <c r="S26" s="2"/>
    </row>
    <row r="27" spans="1:20" ht="35.450000000000003" customHeight="1" x14ac:dyDescent="0.35">
      <c r="A27" s="7" t="s">
        <v>39</v>
      </c>
      <c r="B27" s="134" t="s">
        <v>23</v>
      </c>
      <c r="C27" s="134"/>
      <c r="D27" s="18"/>
      <c r="E27" s="21">
        <f>SUM(E20:E26)</f>
        <v>0</v>
      </c>
      <c r="F27" s="21">
        <f>SUM(F20:F26)</f>
        <v>0</v>
      </c>
      <c r="G27" s="135">
        <f>SUM(G20:H26)</f>
        <v>0</v>
      </c>
      <c r="H27" s="135"/>
      <c r="S27" s="2"/>
    </row>
    <row r="31" spans="1:20" x14ac:dyDescent="0.25">
      <c r="A31" s="34" t="s">
        <v>41</v>
      </c>
      <c r="B31" s="35" t="s">
        <v>53</v>
      </c>
      <c r="C31" s="35"/>
      <c r="D31" s="35"/>
      <c r="E31" s="122"/>
      <c r="F31" s="123"/>
      <c r="G31" s="123"/>
      <c r="H31" s="124"/>
    </row>
    <row r="32" spans="1:20" ht="30" x14ac:dyDescent="0.25">
      <c r="A32" s="1"/>
      <c r="B32" s="1"/>
      <c r="C32" s="14" t="s">
        <v>29</v>
      </c>
      <c r="D32" s="15" t="s">
        <v>30</v>
      </c>
      <c r="E32" s="15" t="s">
        <v>31</v>
      </c>
      <c r="F32" s="16" t="s">
        <v>22</v>
      </c>
      <c r="G32" s="125" t="s">
        <v>7</v>
      </c>
      <c r="H32" s="126"/>
    </row>
    <row r="33" spans="1:20" ht="29.25" customHeight="1" x14ac:dyDescent="0.25">
      <c r="A33" s="6" t="s">
        <v>8</v>
      </c>
      <c r="B33" s="13" t="s">
        <v>42</v>
      </c>
      <c r="C33" s="12">
        <v>5</v>
      </c>
      <c r="D33" s="89"/>
      <c r="E33" s="18">
        <f>C33*D33</f>
        <v>0</v>
      </c>
      <c r="F33" s="21">
        <f>E33*0.22</f>
        <v>0</v>
      </c>
      <c r="G33" s="128">
        <f>E33*122/100</f>
        <v>0</v>
      </c>
      <c r="H33" s="128"/>
      <c r="K33" s="3"/>
      <c r="L33" s="3"/>
      <c r="M33" s="3"/>
      <c r="N33" s="3"/>
      <c r="O33" s="3"/>
      <c r="P33" s="3"/>
      <c r="Q33" s="3"/>
      <c r="S33" s="2"/>
      <c r="T33" s="3"/>
    </row>
    <row r="34" spans="1:20" ht="29.25" customHeight="1" x14ac:dyDescent="0.25">
      <c r="A34" s="7" t="s">
        <v>9</v>
      </c>
      <c r="B34" s="13" t="s">
        <v>358</v>
      </c>
      <c r="C34" s="12">
        <v>2</v>
      </c>
      <c r="D34" s="89"/>
      <c r="E34" s="18">
        <f t="shared" ref="E34:E38" si="7">C34*D34</f>
        <v>0</v>
      </c>
      <c r="F34" s="21">
        <f>E34*0.22</f>
        <v>0</v>
      </c>
      <c r="G34" s="128">
        <f>E34*122/100</f>
        <v>0</v>
      </c>
      <c r="H34" s="128"/>
      <c r="K34" s="3"/>
      <c r="L34" s="3"/>
      <c r="M34" s="3"/>
      <c r="N34" s="3"/>
      <c r="O34" s="3"/>
      <c r="P34" s="3"/>
      <c r="Q34" s="3"/>
      <c r="S34" s="2"/>
    </row>
    <row r="35" spans="1:20" ht="37.9" customHeight="1" x14ac:dyDescent="0.25">
      <c r="A35" s="7" t="s">
        <v>10</v>
      </c>
      <c r="B35" s="13" t="s">
        <v>43</v>
      </c>
      <c r="C35" s="12">
        <v>1</v>
      </c>
      <c r="D35" s="89"/>
      <c r="E35" s="18">
        <f t="shared" si="7"/>
        <v>0</v>
      </c>
      <c r="F35" s="21">
        <f t="shared" ref="F35:F39" si="8">E35*0.22</f>
        <v>0</v>
      </c>
      <c r="G35" s="128">
        <f>E35*122/100</f>
        <v>0</v>
      </c>
      <c r="H35" s="128"/>
      <c r="K35" s="3"/>
      <c r="L35" s="3"/>
      <c r="M35" s="10"/>
      <c r="N35" s="3"/>
      <c r="O35" s="3"/>
      <c r="P35" s="3"/>
      <c r="Q35" s="3"/>
      <c r="S35" s="2"/>
    </row>
    <row r="36" spans="1:20" ht="36" customHeight="1" x14ac:dyDescent="0.25">
      <c r="A36" s="7" t="s">
        <v>11</v>
      </c>
      <c r="B36" s="19" t="s">
        <v>44</v>
      </c>
      <c r="C36" s="12">
        <v>1</v>
      </c>
      <c r="D36" s="89"/>
      <c r="E36" s="18">
        <f t="shared" si="7"/>
        <v>0</v>
      </c>
      <c r="F36" s="21">
        <f t="shared" si="8"/>
        <v>0</v>
      </c>
      <c r="G36" s="128">
        <f t="shared" ref="G36:G38" si="9">E36*122/100</f>
        <v>0</v>
      </c>
      <c r="H36" s="128"/>
      <c r="K36" s="3"/>
      <c r="L36" s="3"/>
      <c r="M36" s="3"/>
      <c r="N36" s="3"/>
      <c r="O36" s="3"/>
      <c r="P36" s="3"/>
      <c r="Q36" s="3"/>
      <c r="S36" s="2"/>
    </row>
    <row r="37" spans="1:20" ht="48" customHeight="1" x14ac:dyDescent="0.25">
      <c r="A37" s="7" t="s">
        <v>36</v>
      </c>
      <c r="B37" s="13" t="s">
        <v>40</v>
      </c>
      <c r="C37" s="12">
        <v>1</v>
      </c>
      <c r="D37" s="89"/>
      <c r="E37" s="18">
        <f t="shared" si="7"/>
        <v>0</v>
      </c>
      <c r="F37" s="21">
        <f t="shared" si="8"/>
        <v>0</v>
      </c>
      <c r="G37" s="128">
        <f t="shared" si="9"/>
        <v>0</v>
      </c>
      <c r="H37" s="128"/>
      <c r="K37" s="3"/>
      <c r="L37" s="3"/>
      <c r="M37" s="3"/>
      <c r="N37" s="3"/>
      <c r="O37" s="3"/>
      <c r="P37" s="3"/>
      <c r="Q37" s="3"/>
      <c r="S37" s="2"/>
    </row>
    <row r="38" spans="1:20" ht="44.25" customHeight="1" x14ac:dyDescent="0.25">
      <c r="A38" s="7" t="s">
        <v>38</v>
      </c>
      <c r="B38" s="17" t="s">
        <v>60</v>
      </c>
      <c r="C38" s="11">
        <v>1</v>
      </c>
      <c r="D38" s="89"/>
      <c r="E38" s="18">
        <f t="shared" si="7"/>
        <v>0</v>
      </c>
      <c r="F38" s="21">
        <f t="shared" si="8"/>
        <v>0</v>
      </c>
      <c r="G38" s="128">
        <f t="shared" si="9"/>
        <v>0</v>
      </c>
      <c r="H38" s="128"/>
      <c r="K38" s="3"/>
      <c r="L38" s="3"/>
      <c r="M38" s="3"/>
      <c r="N38" s="3"/>
      <c r="O38" s="3"/>
      <c r="P38" s="3"/>
      <c r="Q38" s="3"/>
      <c r="S38" s="2"/>
    </row>
    <row r="39" spans="1:20" ht="36" customHeight="1" x14ac:dyDescent="0.25">
      <c r="A39" s="7" t="s">
        <v>21</v>
      </c>
      <c r="B39" s="133" t="s">
        <v>16</v>
      </c>
      <c r="C39" s="133"/>
      <c r="D39" s="89"/>
      <c r="E39" s="18">
        <f>D39</f>
        <v>0</v>
      </c>
      <c r="F39" s="21">
        <f t="shared" si="8"/>
        <v>0</v>
      </c>
      <c r="G39" s="128">
        <f>E39*122/100</f>
        <v>0</v>
      </c>
      <c r="H39" s="128"/>
      <c r="K39" s="3"/>
      <c r="L39" s="3"/>
      <c r="M39" s="3"/>
      <c r="N39" s="3"/>
      <c r="O39" s="3"/>
      <c r="P39" s="3"/>
      <c r="Q39" s="3"/>
      <c r="S39" s="2"/>
    </row>
    <row r="40" spans="1:20" ht="35.450000000000003" customHeight="1" x14ac:dyDescent="0.35">
      <c r="A40" s="7" t="s">
        <v>39</v>
      </c>
      <c r="B40" s="134" t="s">
        <v>23</v>
      </c>
      <c r="C40" s="134"/>
      <c r="D40" s="18"/>
      <c r="E40" s="21">
        <f>SUM(E33:E39)</f>
        <v>0</v>
      </c>
      <c r="F40" s="21">
        <f>SUM(F33:F39)</f>
        <v>0</v>
      </c>
      <c r="G40" s="135">
        <f>SUM(G33:H39)</f>
        <v>0</v>
      </c>
      <c r="H40" s="135"/>
      <c r="S40" s="2"/>
    </row>
    <row r="44" spans="1:20" x14ac:dyDescent="0.25">
      <c r="A44" s="34" t="s">
        <v>45</v>
      </c>
      <c r="B44" s="35" t="s">
        <v>52</v>
      </c>
      <c r="C44" s="35"/>
      <c r="D44" s="35"/>
      <c r="E44" s="122"/>
      <c r="F44" s="123"/>
      <c r="G44" s="123"/>
      <c r="H44" s="124"/>
    </row>
    <row r="45" spans="1:20" ht="30" x14ac:dyDescent="0.25">
      <c r="A45" s="1"/>
      <c r="B45" s="1"/>
      <c r="C45" s="14" t="s">
        <v>29</v>
      </c>
      <c r="D45" s="15" t="s">
        <v>30</v>
      </c>
      <c r="E45" s="15" t="s">
        <v>31</v>
      </c>
      <c r="F45" s="16" t="s">
        <v>22</v>
      </c>
      <c r="G45" s="125" t="s">
        <v>7</v>
      </c>
      <c r="H45" s="125"/>
    </row>
    <row r="46" spans="1:20" ht="32.25" customHeight="1" x14ac:dyDescent="0.25">
      <c r="A46" s="6" t="s">
        <v>8</v>
      </c>
      <c r="B46" s="13" t="s">
        <v>46</v>
      </c>
      <c r="C46" s="12">
        <v>2</v>
      </c>
      <c r="D46" s="89"/>
      <c r="E46" s="18">
        <f t="shared" ref="E46:E51" si="10">C46*D46</f>
        <v>0</v>
      </c>
      <c r="F46" s="21">
        <f t="shared" ref="F46:F52" si="11">E46*0.22</f>
        <v>0</v>
      </c>
      <c r="G46" s="128">
        <f t="shared" ref="G46:G52" si="12">E46*122/100</f>
        <v>0</v>
      </c>
      <c r="H46" s="128"/>
      <c r="K46" s="3"/>
      <c r="L46" s="3"/>
      <c r="M46" s="3"/>
      <c r="N46" s="3"/>
      <c r="O46" s="3"/>
      <c r="P46" s="3"/>
      <c r="Q46" s="3"/>
      <c r="S46" s="2"/>
      <c r="T46" s="3"/>
    </row>
    <row r="47" spans="1:20" ht="32.25" customHeight="1" x14ac:dyDescent="0.25">
      <c r="A47" s="7" t="s">
        <v>9</v>
      </c>
      <c r="B47" s="13" t="s">
        <v>47</v>
      </c>
      <c r="C47" s="12">
        <v>1</v>
      </c>
      <c r="D47" s="89"/>
      <c r="E47" s="18">
        <f t="shared" si="10"/>
        <v>0</v>
      </c>
      <c r="F47" s="21">
        <f t="shared" si="11"/>
        <v>0</v>
      </c>
      <c r="G47" s="128">
        <f t="shared" si="12"/>
        <v>0</v>
      </c>
      <c r="H47" s="128"/>
      <c r="K47" s="3"/>
      <c r="L47" s="3"/>
      <c r="M47" s="3"/>
      <c r="N47" s="3"/>
      <c r="O47" s="3"/>
      <c r="P47" s="3"/>
      <c r="Q47" s="3"/>
      <c r="S47" s="2"/>
    </row>
    <row r="48" spans="1:20" ht="37.9" customHeight="1" x14ac:dyDescent="0.25">
      <c r="A48" s="7" t="s">
        <v>10</v>
      </c>
      <c r="B48" s="13" t="s">
        <v>48</v>
      </c>
      <c r="C48" s="12">
        <v>1</v>
      </c>
      <c r="D48" s="89"/>
      <c r="E48" s="18">
        <f t="shared" si="10"/>
        <v>0</v>
      </c>
      <c r="F48" s="21">
        <f t="shared" si="11"/>
        <v>0</v>
      </c>
      <c r="G48" s="128">
        <f t="shared" si="12"/>
        <v>0</v>
      </c>
      <c r="H48" s="128"/>
      <c r="K48" s="3"/>
      <c r="L48" s="3"/>
      <c r="M48" s="10"/>
      <c r="N48" s="3"/>
      <c r="O48" s="3"/>
      <c r="P48" s="3"/>
      <c r="Q48" s="3"/>
      <c r="S48" s="2"/>
    </row>
    <row r="49" spans="1:20" ht="36" customHeight="1" x14ac:dyDescent="0.25">
      <c r="A49" s="7" t="s">
        <v>11</v>
      </c>
      <c r="B49" s="19" t="s">
        <v>49</v>
      </c>
      <c r="C49" s="12">
        <v>1</v>
      </c>
      <c r="D49" s="89"/>
      <c r="E49" s="18">
        <f t="shared" si="10"/>
        <v>0</v>
      </c>
      <c r="F49" s="21">
        <f t="shared" si="11"/>
        <v>0</v>
      </c>
      <c r="G49" s="128">
        <f t="shared" si="12"/>
        <v>0</v>
      </c>
      <c r="H49" s="128"/>
      <c r="K49" s="3"/>
      <c r="L49" s="3"/>
      <c r="M49" s="3"/>
      <c r="N49" s="3"/>
      <c r="O49" s="3"/>
      <c r="P49" s="3"/>
      <c r="Q49" s="3"/>
      <c r="S49" s="2"/>
    </row>
    <row r="50" spans="1:20" ht="42" customHeight="1" x14ac:dyDescent="0.25">
      <c r="A50" s="7" t="s">
        <v>36</v>
      </c>
      <c r="B50" s="13" t="s">
        <v>40</v>
      </c>
      <c r="C50" s="12">
        <v>1</v>
      </c>
      <c r="D50" s="89"/>
      <c r="E50" s="18">
        <f t="shared" si="10"/>
        <v>0</v>
      </c>
      <c r="F50" s="21">
        <f t="shared" si="11"/>
        <v>0</v>
      </c>
      <c r="G50" s="128">
        <f t="shared" si="12"/>
        <v>0</v>
      </c>
      <c r="H50" s="128"/>
      <c r="K50" s="3"/>
      <c r="L50" s="3"/>
      <c r="M50" s="3"/>
      <c r="N50" s="3"/>
      <c r="O50" s="3"/>
      <c r="P50" s="3"/>
      <c r="Q50" s="3"/>
      <c r="S50" s="2"/>
    </row>
    <row r="51" spans="1:20" ht="36" customHeight="1" x14ac:dyDescent="0.25">
      <c r="A51" s="7" t="s">
        <v>38</v>
      </c>
      <c r="B51" s="17" t="s">
        <v>362</v>
      </c>
      <c r="C51" s="11">
        <v>1</v>
      </c>
      <c r="D51" s="89"/>
      <c r="E51" s="18">
        <f t="shared" si="10"/>
        <v>0</v>
      </c>
      <c r="F51" s="21">
        <f t="shared" si="11"/>
        <v>0</v>
      </c>
      <c r="G51" s="128">
        <f t="shared" si="12"/>
        <v>0</v>
      </c>
      <c r="H51" s="128"/>
      <c r="K51" s="3"/>
      <c r="L51" s="3"/>
      <c r="M51" s="3"/>
      <c r="N51" s="3"/>
      <c r="O51" s="3"/>
      <c r="P51" s="3"/>
      <c r="Q51" s="3"/>
      <c r="S51" s="2"/>
    </row>
    <row r="52" spans="1:20" ht="36" customHeight="1" x14ac:dyDescent="0.25">
      <c r="A52" s="7" t="s">
        <v>21</v>
      </c>
      <c r="B52" s="133" t="s">
        <v>16</v>
      </c>
      <c r="C52" s="133"/>
      <c r="D52" s="89"/>
      <c r="E52" s="18">
        <f>D52</f>
        <v>0</v>
      </c>
      <c r="F52" s="21">
        <f t="shared" si="11"/>
        <v>0</v>
      </c>
      <c r="G52" s="128">
        <f t="shared" si="12"/>
        <v>0</v>
      </c>
      <c r="H52" s="128"/>
      <c r="K52" s="3"/>
      <c r="L52" s="3"/>
      <c r="M52" s="3"/>
      <c r="N52" s="3"/>
      <c r="O52" s="3"/>
      <c r="P52" s="3"/>
      <c r="Q52" s="3"/>
      <c r="S52" s="2"/>
    </row>
    <row r="53" spans="1:20" ht="35.450000000000003" customHeight="1" x14ac:dyDescent="0.35">
      <c r="A53" s="7" t="s">
        <v>39</v>
      </c>
      <c r="B53" s="134" t="s">
        <v>23</v>
      </c>
      <c r="C53" s="134"/>
      <c r="D53" s="18"/>
      <c r="E53" s="21">
        <f>SUM(E46:E52)</f>
        <v>0</v>
      </c>
      <c r="F53" s="21">
        <f>SUM(F46:F52)</f>
        <v>0</v>
      </c>
      <c r="G53" s="135">
        <f>SUM(G46:H52)</f>
        <v>0</v>
      </c>
      <c r="H53" s="135"/>
      <c r="S53" s="2"/>
    </row>
    <row r="57" spans="1:20" x14ac:dyDescent="0.25">
      <c r="A57" s="34" t="s">
        <v>50</v>
      </c>
      <c r="B57" s="35" t="s">
        <v>51</v>
      </c>
      <c r="C57" s="35"/>
      <c r="D57" s="35"/>
      <c r="E57" s="35"/>
      <c r="F57" s="122"/>
      <c r="G57" s="123"/>
      <c r="H57" s="124"/>
    </row>
    <row r="58" spans="1:20" ht="30" x14ac:dyDescent="0.25">
      <c r="A58" s="1"/>
      <c r="B58" s="1"/>
      <c r="C58" s="14" t="s">
        <v>29</v>
      </c>
      <c r="D58" s="15" t="s">
        <v>30</v>
      </c>
      <c r="E58" s="15" t="s">
        <v>31</v>
      </c>
      <c r="F58" s="16" t="s">
        <v>22</v>
      </c>
      <c r="G58" s="125" t="s">
        <v>7</v>
      </c>
      <c r="H58" s="126"/>
    </row>
    <row r="59" spans="1:20" ht="25.5" customHeight="1" x14ac:dyDescent="0.25">
      <c r="A59" s="6" t="s">
        <v>8</v>
      </c>
      <c r="B59" s="13" t="s">
        <v>27</v>
      </c>
      <c r="C59" s="12">
        <v>1</v>
      </c>
      <c r="D59" s="89"/>
      <c r="E59" s="18">
        <f>C59*D59</f>
        <v>0</v>
      </c>
      <c r="F59" s="21">
        <f>E59*0.22</f>
        <v>0</v>
      </c>
      <c r="G59" s="128">
        <f>E59*122/100</f>
        <v>0</v>
      </c>
      <c r="H59" s="128"/>
      <c r="K59" s="3"/>
      <c r="L59" s="3"/>
      <c r="M59" s="3"/>
      <c r="N59" s="3"/>
      <c r="O59" s="3"/>
      <c r="P59" s="3"/>
      <c r="Q59" s="3"/>
      <c r="S59" s="2"/>
      <c r="T59" s="3"/>
    </row>
    <row r="60" spans="1:20" ht="25.5" customHeight="1" x14ac:dyDescent="0.25">
      <c r="A60" s="7" t="s">
        <v>9</v>
      </c>
      <c r="B60" s="13" t="s">
        <v>55</v>
      </c>
      <c r="C60" s="12">
        <v>2</v>
      </c>
      <c r="D60" s="89"/>
      <c r="E60" s="18">
        <f t="shared" ref="E60:E64" si="13">C60*D60</f>
        <v>0</v>
      </c>
      <c r="F60" s="21">
        <f t="shared" ref="F60:F65" si="14">E60*0.22</f>
        <v>0</v>
      </c>
      <c r="G60" s="128">
        <f>E60*122/100</f>
        <v>0</v>
      </c>
      <c r="H60" s="128"/>
      <c r="K60" s="3"/>
      <c r="L60" s="3"/>
      <c r="M60" s="3"/>
      <c r="N60" s="3"/>
      <c r="O60" s="3"/>
      <c r="P60" s="3"/>
      <c r="Q60" s="3"/>
      <c r="S60" s="2"/>
    </row>
    <row r="61" spans="1:20" ht="37.9" customHeight="1" x14ac:dyDescent="0.25">
      <c r="A61" s="7" t="s">
        <v>10</v>
      </c>
      <c r="B61" s="13" t="s">
        <v>56</v>
      </c>
      <c r="C61" s="12">
        <v>1</v>
      </c>
      <c r="D61" s="89"/>
      <c r="E61" s="18">
        <f t="shared" si="13"/>
        <v>0</v>
      </c>
      <c r="F61" s="21">
        <f t="shared" si="14"/>
        <v>0</v>
      </c>
      <c r="G61" s="128">
        <f>E61*122/100</f>
        <v>0</v>
      </c>
      <c r="H61" s="128"/>
      <c r="K61" s="3"/>
      <c r="L61" s="3"/>
      <c r="M61" s="10"/>
      <c r="N61" s="3"/>
      <c r="O61" s="3"/>
      <c r="P61" s="3"/>
      <c r="Q61" s="3"/>
      <c r="S61" s="2"/>
    </row>
    <row r="62" spans="1:20" ht="36" customHeight="1" x14ac:dyDescent="0.25">
      <c r="A62" s="7" t="s">
        <v>11</v>
      </c>
      <c r="B62" s="19" t="s">
        <v>57</v>
      </c>
      <c r="C62" s="12">
        <v>1</v>
      </c>
      <c r="D62" s="89"/>
      <c r="E62" s="18">
        <f t="shared" si="13"/>
        <v>0</v>
      </c>
      <c r="F62" s="21">
        <f t="shared" si="14"/>
        <v>0</v>
      </c>
      <c r="G62" s="128">
        <f t="shared" ref="G62:G64" si="15">E62*122/100</f>
        <v>0</v>
      </c>
      <c r="H62" s="128"/>
      <c r="K62" s="3"/>
      <c r="L62" s="3"/>
      <c r="M62" s="3"/>
      <c r="N62" s="3"/>
      <c r="O62" s="3"/>
      <c r="P62" s="3"/>
      <c r="Q62" s="3"/>
      <c r="S62" s="2"/>
    </row>
    <row r="63" spans="1:20" ht="41.25" customHeight="1" x14ac:dyDescent="0.25">
      <c r="A63" s="7" t="s">
        <v>36</v>
      </c>
      <c r="B63" s="13" t="s">
        <v>40</v>
      </c>
      <c r="C63" s="12">
        <v>1</v>
      </c>
      <c r="D63" s="89"/>
      <c r="E63" s="18">
        <f t="shared" si="13"/>
        <v>0</v>
      </c>
      <c r="F63" s="21">
        <f t="shared" si="14"/>
        <v>0</v>
      </c>
      <c r="G63" s="128">
        <f t="shared" si="15"/>
        <v>0</v>
      </c>
      <c r="H63" s="128"/>
      <c r="K63" s="3"/>
      <c r="L63" s="3"/>
      <c r="M63" s="3"/>
      <c r="N63" s="3"/>
      <c r="O63" s="3"/>
      <c r="P63" s="3"/>
      <c r="Q63" s="3"/>
      <c r="S63" s="2"/>
    </row>
    <row r="64" spans="1:20" ht="36" customHeight="1" x14ac:dyDescent="0.25">
      <c r="A64" s="7" t="s">
        <v>38</v>
      </c>
      <c r="B64" s="17" t="s">
        <v>58</v>
      </c>
      <c r="C64" s="11">
        <v>1</v>
      </c>
      <c r="D64" s="89"/>
      <c r="E64" s="18">
        <f t="shared" si="13"/>
        <v>0</v>
      </c>
      <c r="F64" s="21">
        <f t="shared" si="14"/>
        <v>0</v>
      </c>
      <c r="G64" s="128">
        <f t="shared" si="15"/>
        <v>0</v>
      </c>
      <c r="H64" s="128"/>
      <c r="K64" s="3"/>
      <c r="L64" s="3"/>
      <c r="M64" s="3"/>
      <c r="N64" s="3"/>
      <c r="O64" s="3"/>
      <c r="P64" s="3"/>
      <c r="Q64" s="3"/>
      <c r="S64" s="2"/>
    </row>
    <row r="65" spans="1:20" ht="36" customHeight="1" x14ac:dyDescent="0.25">
      <c r="A65" s="7" t="s">
        <v>21</v>
      </c>
      <c r="B65" s="133" t="s">
        <v>16</v>
      </c>
      <c r="C65" s="133"/>
      <c r="D65" s="89"/>
      <c r="E65" s="18">
        <f>D65</f>
        <v>0</v>
      </c>
      <c r="F65" s="21">
        <f t="shared" si="14"/>
        <v>0</v>
      </c>
      <c r="G65" s="128">
        <f>E65*122/100</f>
        <v>0</v>
      </c>
      <c r="H65" s="128"/>
      <c r="K65" s="3"/>
      <c r="L65" s="3"/>
      <c r="M65" s="3"/>
      <c r="N65" s="3"/>
      <c r="O65" s="3"/>
      <c r="P65" s="3"/>
      <c r="Q65" s="3"/>
      <c r="S65" s="2"/>
    </row>
    <row r="66" spans="1:20" ht="35.450000000000003" customHeight="1" x14ac:dyDescent="0.35">
      <c r="A66" s="7" t="s">
        <v>39</v>
      </c>
      <c r="B66" s="134" t="s">
        <v>23</v>
      </c>
      <c r="C66" s="134"/>
      <c r="D66" s="18"/>
      <c r="E66" s="21">
        <f>SUM(E59:E65)</f>
        <v>0</v>
      </c>
      <c r="F66" s="21">
        <f>SUM(F59:F65)</f>
        <v>0</v>
      </c>
      <c r="G66" s="135">
        <f>SUM(G59:H65)</f>
        <v>0</v>
      </c>
      <c r="H66" s="135"/>
      <c r="S66" s="2"/>
    </row>
    <row r="69" spans="1:20" x14ac:dyDescent="0.25">
      <c r="A69" s="34" t="s">
        <v>59</v>
      </c>
      <c r="B69" s="35" t="s">
        <v>61</v>
      </c>
      <c r="C69" s="35"/>
      <c r="D69" s="35"/>
      <c r="E69" s="35"/>
      <c r="F69" s="122"/>
      <c r="G69" s="123"/>
      <c r="H69" s="124"/>
    </row>
    <row r="70" spans="1:20" ht="30" x14ac:dyDescent="0.25">
      <c r="A70" s="1"/>
      <c r="B70" s="1"/>
      <c r="C70" s="14" t="s">
        <v>29</v>
      </c>
      <c r="D70" s="15" t="s">
        <v>30</v>
      </c>
      <c r="E70" s="15" t="s">
        <v>31</v>
      </c>
      <c r="F70" s="16" t="s">
        <v>22</v>
      </c>
      <c r="G70" s="125" t="s">
        <v>7</v>
      </c>
      <c r="H70" s="126"/>
    </row>
    <row r="71" spans="1:20" ht="23.25" customHeight="1" x14ac:dyDescent="0.25">
      <c r="A71" s="6" t="s">
        <v>8</v>
      </c>
      <c r="B71" s="13" t="s">
        <v>46</v>
      </c>
      <c r="C71" s="12">
        <v>2</v>
      </c>
      <c r="D71" s="89"/>
      <c r="E71" s="18">
        <f>C71*D71</f>
        <v>0</v>
      </c>
      <c r="F71" s="21">
        <f>E71*0.22</f>
        <v>0</v>
      </c>
      <c r="G71" s="128">
        <f>E71*122/100</f>
        <v>0</v>
      </c>
      <c r="H71" s="128"/>
      <c r="K71" s="3"/>
      <c r="L71" s="3"/>
      <c r="M71" s="3"/>
      <c r="N71" s="3"/>
      <c r="O71" s="3"/>
      <c r="P71" s="3"/>
      <c r="Q71" s="3"/>
      <c r="S71" s="2"/>
      <c r="T71" s="3"/>
    </row>
    <row r="72" spans="1:20" ht="23.25" customHeight="1" x14ac:dyDescent="0.25">
      <c r="A72" s="7" t="s">
        <v>9</v>
      </c>
      <c r="B72" s="13" t="s">
        <v>62</v>
      </c>
      <c r="C72" s="12">
        <v>3</v>
      </c>
      <c r="D72" s="89"/>
      <c r="E72" s="18">
        <f t="shared" ref="E72:E76" si="16">C72*D72</f>
        <v>0</v>
      </c>
      <c r="F72" s="21">
        <f t="shared" ref="F72:F77" si="17">E72*0.22</f>
        <v>0</v>
      </c>
      <c r="G72" s="128">
        <f>E72*122/100</f>
        <v>0</v>
      </c>
      <c r="H72" s="128"/>
      <c r="K72" s="3"/>
      <c r="L72" s="3"/>
      <c r="M72" s="3"/>
      <c r="N72" s="3"/>
      <c r="O72" s="3"/>
      <c r="P72" s="3"/>
      <c r="Q72" s="3"/>
      <c r="S72" s="2"/>
    </row>
    <row r="73" spans="1:20" ht="37.9" customHeight="1" x14ac:dyDescent="0.25">
      <c r="A73" s="7" t="s">
        <v>10</v>
      </c>
      <c r="B73" s="13" t="s">
        <v>63</v>
      </c>
      <c r="C73" s="12">
        <v>1</v>
      </c>
      <c r="D73" s="89"/>
      <c r="E73" s="18">
        <f t="shared" si="16"/>
        <v>0</v>
      </c>
      <c r="F73" s="21">
        <f t="shared" si="17"/>
        <v>0</v>
      </c>
      <c r="G73" s="128">
        <f>E73*122/100</f>
        <v>0</v>
      </c>
      <c r="H73" s="128"/>
      <c r="K73" s="3"/>
      <c r="L73" s="3"/>
      <c r="M73" s="10"/>
      <c r="N73" s="3"/>
      <c r="O73" s="3"/>
      <c r="P73" s="3"/>
      <c r="Q73" s="3"/>
      <c r="S73" s="2"/>
    </row>
    <row r="74" spans="1:20" ht="36" customHeight="1" x14ac:dyDescent="0.25">
      <c r="A74" s="7" t="s">
        <v>11</v>
      </c>
      <c r="B74" s="19" t="s">
        <v>64</v>
      </c>
      <c r="C74" s="12">
        <v>1</v>
      </c>
      <c r="D74" s="89"/>
      <c r="E74" s="18">
        <f t="shared" si="16"/>
        <v>0</v>
      </c>
      <c r="F74" s="21">
        <f t="shared" si="17"/>
        <v>0</v>
      </c>
      <c r="G74" s="128">
        <f t="shared" ref="G74:G76" si="18">E74*122/100</f>
        <v>0</v>
      </c>
      <c r="H74" s="128"/>
      <c r="K74" s="3"/>
      <c r="L74" s="3"/>
      <c r="M74" s="3"/>
      <c r="N74" s="3"/>
      <c r="O74" s="3"/>
      <c r="P74" s="3"/>
      <c r="Q74" s="3"/>
      <c r="S74" s="2"/>
    </row>
    <row r="75" spans="1:20" ht="43.5" customHeight="1" x14ac:dyDescent="0.25">
      <c r="A75" s="7" t="s">
        <v>36</v>
      </c>
      <c r="B75" s="13" t="s">
        <v>40</v>
      </c>
      <c r="C75" s="12">
        <v>1</v>
      </c>
      <c r="D75" s="89"/>
      <c r="E75" s="18">
        <f t="shared" si="16"/>
        <v>0</v>
      </c>
      <c r="F75" s="21">
        <f t="shared" si="17"/>
        <v>0</v>
      </c>
      <c r="G75" s="128">
        <f t="shared" si="18"/>
        <v>0</v>
      </c>
      <c r="H75" s="128"/>
      <c r="K75" s="3"/>
      <c r="L75" s="3"/>
      <c r="M75" s="3"/>
      <c r="N75" s="3"/>
      <c r="O75" s="3"/>
      <c r="P75" s="3"/>
      <c r="Q75" s="3"/>
      <c r="S75" s="2"/>
    </row>
    <row r="76" spans="1:20" ht="59.45" customHeight="1" x14ac:dyDescent="0.25">
      <c r="A76" s="7" t="s">
        <v>38</v>
      </c>
      <c r="B76" s="17" t="s">
        <v>65</v>
      </c>
      <c r="C76" s="11">
        <v>1</v>
      </c>
      <c r="D76" s="89"/>
      <c r="E76" s="18">
        <f t="shared" si="16"/>
        <v>0</v>
      </c>
      <c r="F76" s="21">
        <f t="shared" si="17"/>
        <v>0</v>
      </c>
      <c r="G76" s="128">
        <f t="shared" si="18"/>
        <v>0</v>
      </c>
      <c r="H76" s="128"/>
      <c r="K76" s="3"/>
      <c r="L76" s="3"/>
      <c r="M76" s="3"/>
      <c r="N76" s="3"/>
      <c r="O76" s="3"/>
      <c r="P76" s="3"/>
      <c r="Q76" s="3"/>
      <c r="S76" s="2"/>
    </row>
    <row r="77" spans="1:20" ht="36" customHeight="1" x14ac:dyDescent="0.25">
      <c r="A77" s="7" t="s">
        <v>21</v>
      </c>
      <c r="B77" s="133" t="s">
        <v>16</v>
      </c>
      <c r="C77" s="133"/>
      <c r="D77" s="89"/>
      <c r="E77" s="18">
        <f>D77</f>
        <v>0</v>
      </c>
      <c r="F77" s="21">
        <f t="shared" si="17"/>
        <v>0</v>
      </c>
      <c r="G77" s="128">
        <f>E77*122/100</f>
        <v>0</v>
      </c>
      <c r="H77" s="128"/>
      <c r="K77" s="3"/>
      <c r="L77" s="3"/>
      <c r="M77" s="3"/>
      <c r="N77" s="3"/>
      <c r="O77" s="3"/>
      <c r="P77" s="3"/>
      <c r="Q77" s="3"/>
      <c r="S77" s="2"/>
    </row>
    <row r="78" spans="1:20" ht="35.450000000000003" customHeight="1" x14ac:dyDescent="0.35">
      <c r="A78" s="7" t="s">
        <v>39</v>
      </c>
      <c r="B78" s="134" t="s">
        <v>23</v>
      </c>
      <c r="C78" s="134"/>
      <c r="D78" s="18"/>
      <c r="E78" s="21">
        <f>SUM(E71:E77)</f>
        <v>0</v>
      </c>
      <c r="F78" s="21">
        <f>SUM(F71:F77)</f>
        <v>0</v>
      </c>
      <c r="G78" s="135">
        <f>SUM(G71:H77)</f>
        <v>0</v>
      </c>
      <c r="H78" s="135"/>
      <c r="S78" s="2"/>
    </row>
    <row r="83" spans="1:20" x14ac:dyDescent="0.25">
      <c r="A83" s="34" t="s">
        <v>66</v>
      </c>
      <c r="B83" s="35" t="s">
        <v>366</v>
      </c>
      <c r="C83" s="35"/>
      <c r="D83" s="35"/>
      <c r="E83" s="122"/>
      <c r="F83" s="123"/>
      <c r="G83" s="123"/>
      <c r="H83" s="124"/>
    </row>
    <row r="84" spans="1:20" ht="30" x14ac:dyDescent="0.25">
      <c r="A84" s="1"/>
      <c r="B84" s="1"/>
      <c r="C84" s="14" t="s">
        <v>29</v>
      </c>
      <c r="D84" s="15" t="s">
        <v>30</v>
      </c>
      <c r="E84" s="15" t="s">
        <v>31</v>
      </c>
      <c r="F84" s="16" t="s">
        <v>22</v>
      </c>
      <c r="G84" s="125" t="s">
        <v>7</v>
      </c>
      <c r="H84" s="126"/>
    </row>
    <row r="85" spans="1:20" ht="27" customHeight="1" x14ac:dyDescent="0.25">
      <c r="A85" s="6" t="s">
        <v>8</v>
      </c>
      <c r="B85" s="13" t="s">
        <v>27</v>
      </c>
      <c r="C85" s="12">
        <v>1</v>
      </c>
      <c r="D85" s="89"/>
      <c r="E85" s="18">
        <f>C85*D85</f>
        <v>0</v>
      </c>
      <c r="F85" s="21">
        <f>E85*0.22</f>
        <v>0</v>
      </c>
      <c r="G85" s="128">
        <f>E85*122/100</f>
        <v>0</v>
      </c>
      <c r="H85" s="128"/>
      <c r="K85" s="3"/>
      <c r="L85" s="3"/>
      <c r="M85" s="3"/>
      <c r="N85" s="3"/>
      <c r="O85" s="3"/>
      <c r="P85" s="3"/>
      <c r="Q85" s="3"/>
      <c r="S85" s="2"/>
      <c r="T85" s="3"/>
    </row>
    <row r="86" spans="1:20" ht="27" customHeight="1" x14ac:dyDescent="0.25">
      <c r="A86" s="7" t="s">
        <v>9</v>
      </c>
      <c r="B86" s="13" t="s">
        <v>67</v>
      </c>
      <c r="C86" s="12">
        <v>4</v>
      </c>
      <c r="D86" s="89"/>
      <c r="E86" s="18">
        <f t="shared" ref="E86:E90" si="19">C86*D86</f>
        <v>0</v>
      </c>
      <c r="F86" s="21">
        <f t="shared" ref="F86:F91" si="20">E86*0.22</f>
        <v>0</v>
      </c>
      <c r="G86" s="128">
        <f>E86*122/100</f>
        <v>0</v>
      </c>
      <c r="H86" s="128"/>
      <c r="K86" s="3"/>
      <c r="L86" s="3"/>
      <c r="M86" s="3"/>
      <c r="N86" s="3"/>
      <c r="O86" s="3"/>
      <c r="P86" s="3"/>
      <c r="Q86" s="3"/>
      <c r="S86" s="2"/>
    </row>
    <row r="87" spans="1:20" ht="37.9" customHeight="1" x14ac:dyDescent="0.25">
      <c r="A87" s="7" t="s">
        <v>10</v>
      </c>
      <c r="B87" s="13" t="s">
        <v>68</v>
      </c>
      <c r="C87" s="12">
        <v>1</v>
      </c>
      <c r="D87" s="89"/>
      <c r="E87" s="18">
        <f t="shared" si="19"/>
        <v>0</v>
      </c>
      <c r="F87" s="21">
        <f t="shared" si="20"/>
        <v>0</v>
      </c>
      <c r="G87" s="128">
        <f>E87*122/100</f>
        <v>0</v>
      </c>
      <c r="H87" s="128"/>
      <c r="K87" s="3"/>
      <c r="L87" s="3"/>
      <c r="M87" s="10"/>
      <c r="N87" s="3"/>
      <c r="O87" s="3"/>
      <c r="P87" s="3"/>
      <c r="Q87" s="3"/>
      <c r="S87" s="2"/>
    </row>
    <row r="88" spans="1:20" ht="36" customHeight="1" x14ac:dyDescent="0.25">
      <c r="A88" s="7" t="s">
        <v>11</v>
      </c>
      <c r="B88" s="19" t="s">
        <v>69</v>
      </c>
      <c r="C88" s="12">
        <v>1</v>
      </c>
      <c r="D88" s="89"/>
      <c r="E88" s="18">
        <f t="shared" si="19"/>
        <v>0</v>
      </c>
      <c r="F88" s="21">
        <f t="shared" si="20"/>
        <v>0</v>
      </c>
      <c r="G88" s="128">
        <f t="shared" ref="G88:G90" si="21">E88*122/100</f>
        <v>0</v>
      </c>
      <c r="H88" s="128"/>
      <c r="K88" s="3"/>
      <c r="L88" s="3"/>
      <c r="M88" s="3"/>
      <c r="N88" s="3"/>
      <c r="O88" s="3"/>
      <c r="P88" s="3"/>
      <c r="Q88" s="3"/>
      <c r="S88" s="2"/>
    </row>
    <row r="89" spans="1:20" ht="41.25" customHeight="1" x14ac:dyDescent="0.25">
      <c r="A89" s="7" t="s">
        <v>36</v>
      </c>
      <c r="B89" s="13" t="s">
        <v>40</v>
      </c>
      <c r="C89" s="12">
        <v>1</v>
      </c>
      <c r="D89" s="89"/>
      <c r="E89" s="18">
        <f t="shared" si="19"/>
        <v>0</v>
      </c>
      <c r="F89" s="21">
        <f t="shared" si="20"/>
        <v>0</v>
      </c>
      <c r="G89" s="128">
        <f t="shared" si="21"/>
        <v>0</v>
      </c>
      <c r="H89" s="128"/>
      <c r="K89" s="3"/>
      <c r="L89" s="3"/>
      <c r="M89" s="3"/>
      <c r="N89" s="3"/>
      <c r="O89" s="3"/>
      <c r="P89" s="3"/>
      <c r="Q89" s="3"/>
      <c r="S89" s="2"/>
    </row>
    <row r="90" spans="1:20" ht="42" customHeight="1" x14ac:dyDescent="0.25">
      <c r="A90" s="7" t="s">
        <v>38</v>
      </c>
      <c r="B90" s="17" t="s">
        <v>70</v>
      </c>
      <c r="C90" s="11">
        <v>1</v>
      </c>
      <c r="D90" s="89"/>
      <c r="E90" s="18">
        <f t="shared" si="19"/>
        <v>0</v>
      </c>
      <c r="F90" s="21">
        <f t="shared" si="20"/>
        <v>0</v>
      </c>
      <c r="G90" s="128">
        <f t="shared" si="21"/>
        <v>0</v>
      </c>
      <c r="H90" s="128"/>
      <c r="K90" s="3"/>
      <c r="L90" s="3"/>
      <c r="M90" s="3"/>
      <c r="N90" s="3"/>
      <c r="O90" s="3"/>
      <c r="P90" s="3"/>
      <c r="Q90" s="3"/>
      <c r="S90" s="2"/>
    </row>
    <row r="91" spans="1:20" ht="36" customHeight="1" x14ac:dyDescent="0.25">
      <c r="A91" s="7" t="s">
        <v>21</v>
      </c>
      <c r="B91" s="133" t="s">
        <v>16</v>
      </c>
      <c r="C91" s="133"/>
      <c r="D91" s="89"/>
      <c r="E91" s="18">
        <f>D91</f>
        <v>0</v>
      </c>
      <c r="F91" s="21">
        <f t="shared" si="20"/>
        <v>0</v>
      </c>
      <c r="G91" s="128">
        <f>E91*122/100</f>
        <v>0</v>
      </c>
      <c r="H91" s="128"/>
      <c r="K91" s="3"/>
      <c r="L91" s="3"/>
      <c r="M91" s="3"/>
      <c r="N91" s="3"/>
      <c r="O91" s="3"/>
      <c r="P91" s="3"/>
      <c r="Q91" s="3"/>
      <c r="S91" s="2"/>
    </row>
    <row r="92" spans="1:20" ht="35.450000000000003" customHeight="1" x14ac:dyDescent="0.35">
      <c r="A92" s="7" t="s">
        <v>39</v>
      </c>
      <c r="B92" s="134" t="s">
        <v>23</v>
      </c>
      <c r="C92" s="134"/>
      <c r="D92" s="18"/>
      <c r="E92" s="21">
        <f>SUM(E85:E91)</f>
        <v>0</v>
      </c>
      <c r="F92" s="21">
        <f>SUM(F85:F91)</f>
        <v>0</v>
      </c>
      <c r="G92" s="135">
        <f>SUM(G85:H91)</f>
        <v>0</v>
      </c>
      <c r="H92" s="135"/>
      <c r="S92" s="2"/>
    </row>
  </sheetData>
  <sheetProtection algorithmName="SHA-512" hashValue="ED3OQVgOhWn2qybKksi6yWNjk6/KpnF3gRZn/H4Cluxs58h00L5zoGBOmsv4XaXtZtqotyPSh2Ar/FYRFag/kw==" saltValue="4SFWOo2hS5UZogMh8oNx9w==" spinCount="100000" sheet="1" objects="1" scenarios="1"/>
  <mergeCells count="88">
    <mergeCell ref="G45:H45"/>
    <mergeCell ref="B92:C92"/>
    <mergeCell ref="G92:H92"/>
    <mergeCell ref="G87:H87"/>
    <mergeCell ref="G88:H88"/>
    <mergeCell ref="G89:H89"/>
    <mergeCell ref="G90:H90"/>
    <mergeCell ref="B91:C91"/>
    <mergeCell ref="G91:H91"/>
    <mergeCell ref="G84:H84"/>
    <mergeCell ref="G85:H85"/>
    <mergeCell ref="G86:H86"/>
    <mergeCell ref="G75:H75"/>
    <mergeCell ref="G76:H76"/>
    <mergeCell ref="B77:C77"/>
    <mergeCell ref="G77:H77"/>
    <mergeCell ref="B78:C78"/>
    <mergeCell ref="G78:H78"/>
    <mergeCell ref="G70:H70"/>
    <mergeCell ref="G71:H71"/>
    <mergeCell ref="G72:H72"/>
    <mergeCell ref="G73:H73"/>
    <mergeCell ref="G74:H74"/>
    <mergeCell ref="G63:H63"/>
    <mergeCell ref="G64:H64"/>
    <mergeCell ref="B65:C65"/>
    <mergeCell ref="G65:H65"/>
    <mergeCell ref="B66:C66"/>
    <mergeCell ref="G66:H66"/>
    <mergeCell ref="G58:H58"/>
    <mergeCell ref="G59:H59"/>
    <mergeCell ref="G60:H60"/>
    <mergeCell ref="G61:H61"/>
    <mergeCell ref="G62:H62"/>
    <mergeCell ref="G50:H50"/>
    <mergeCell ref="G51:H51"/>
    <mergeCell ref="B52:C52"/>
    <mergeCell ref="G52:H52"/>
    <mergeCell ref="B53:C53"/>
    <mergeCell ref="G53:H53"/>
    <mergeCell ref="B39:C39"/>
    <mergeCell ref="G39:H39"/>
    <mergeCell ref="B40:C40"/>
    <mergeCell ref="G40:H40"/>
    <mergeCell ref="G34:H34"/>
    <mergeCell ref="G35:H35"/>
    <mergeCell ref="G36:H36"/>
    <mergeCell ref="G37:H37"/>
    <mergeCell ref="G38:H38"/>
    <mergeCell ref="B26:C26"/>
    <mergeCell ref="G26:H26"/>
    <mergeCell ref="B27:C27"/>
    <mergeCell ref="G27:H27"/>
    <mergeCell ref="G24:H24"/>
    <mergeCell ref="B15:C15"/>
    <mergeCell ref="G15:H15"/>
    <mergeCell ref="E18:H18"/>
    <mergeCell ref="G22:H22"/>
    <mergeCell ref="G23:H23"/>
    <mergeCell ref="B14:C14"/>
    <mergeCell ref="G12:H12"/>
    <mergeCell ref="G13:H13"/>
    <mergeCell ref="G14:H14"/>
    <mergeCell ref="G8:H8"/>
    <mergeCell ref="G9:H9"/>
    <mergeCell ref="G10:H10"/>
    <mergeCell ref="G11:H11"/>
    <mergeCell ref="A1:G1"/>
    <mergeCell ref="A2:G2"/>
    <mergeCell ref="A3:H3"/>
    <mergeCell ref="C5:H5"/>
    <mergeCell ref="E6:H6"/>
    <mergeCell ref="E44:H44"/>
    <mergeCell ref="F57:H57"/>
    <mergeCell ref="F69:H69"/>
    <mergeCell ref="E83:H83"/>
    <mergeCell ref="G7:H7"/>
    <mergeCell ref="G20:H20"/>
    <mergeCell ref="G21:H21"/>
    <mergeCell ref="G19:H19"/>
    <mergeCell ref="G25:H25"/>
    <mergeCell ref="G32:H32"/>
    <mergeCell ref="G33:H33"/>
    <mergeCell ref="E31:H31"/>
    <mergeCell ref="G46:H46"/>
    <mergeCell ref="G47:H47"/>
    <mergeCell ref="G48:H48"/>
    <mergeCell ref="G49:H49"/>
  </mergeCells>
  <phoneticPr fontId="8" type="noConversion"/>
  <pageMargins left="0.70866141732283472" right="0.70866141732283472" top="0.74803149606299213" bottom="0.74803149606299213" header="0.31496062992125984" footer="0.31496062992125984"/>
  <pageSetup paperSize="8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36569-EEA2-4808-9622-17C704D02292}">
  <dimension ref="A2:S120"/>
  <sheetViews>
    <sheetView workbookViewId="0">
      <selection activeCell="N63" sqref="N63"/>
    </sheetView>
  </sheetViews>
  <sheetFormatPr defaultRowHeight="15" x14ac:dyDescent="0.25"/>
  <cols>
    <col min="1" max="1" width="7.42578125" customWidth="1"/>
    <col min="2" max="2" width="33" customWidth="1"/>
    <col min="3" max="3" width="6.7109375" customWidth="1"/>
    <col min="4" max="4" width="9.28515625" customWidth="1"/>
    <col min="5" max="5" width="10.85546875" customWidth="1"/>
    <col min="6" max="6" width="6.140625" customWidth="1"/>
    <col min="7" max="7" width="12.7109375" customWidth="1"/>
  </cols>
  <sheetData>
    <row r="2" spans="1:19" x14ac:dyDescent="0.25">
      <c r="A2" s="129" t="s">
        <v>344</v>
      </c>
      <c r="B2" s="129"/>
      <c r="C2" s="129"/>
      <c r="D2" s="129"/>
      <c r="E2" s="129"/>
      <c r="F2" s="129"/>
      <c r="G2" s="129"/>
    </row>
    <row r="3" spans="1:19" x14ac:dyDescent="0.25">
      <c r="A3" s="129" t="s">
        <v>345</v>
      </c>
      <c r="B3" s="129"/>
      <c r="C3" s="129"/>
      <c r="D3" s="129"/>
      <c r="E3" s="129"/>
      <c r="F3" s="129"/>
      <c r="G3" s="129"/>
    </row>
    <row r="4" spans="1:19" x14ac:dyDescent="0.25">
      <c r="A4" s="129" t="s">
        <v>373</v>
      </c>
      <c r="B4" s="129"/>
      <c r="C4" s="129"/>
      <c r="D4" s="129"/>
      <c r="E4" s="129"/>
      <c r="F4" s="129"/>
      <c r="G4" s="129"/>
    </row>
    <row r="5" spans="1:19" x14ac:dyDescent="0.25">
      <c r="A5" s="32" t="s">
        <v>71</v>
      </c>
      <c r="B5" s="33"/>
      <c r="C5" s="130"/>
      <c r="D5" s="131"/>
      <c r="E5" s="131"/>
      <c r="F5" s="131"/>
      <c r="G5" s="132"/>
    </row>
    <row r="6" spans="1:19" x14ac:dyDescent="0.25">
      <c r="A6" s="34" t="s">
        <v>72</v>
      </c>
      <c r="B6" s="35" t="s">
        <v>367</v>
      </c>
      <c r="C6" s="35"/>
      <c r="D6" s="35"/>
      <c r="E6" s="35"/>
      <c r="F6" s="35"/>
      <c r="G6" s="35"/>
    </row>
    <row r="7" spans="1:19" ht="75" x14ac:dyDescent="0.25">
      <c r="A7" s="1"/>
      <c r="B7" s="1"/>
      <c r="C7" s="14" t="s">
        <v>29</v>
      </c>
      <c r="D7" s="15" t="s">
        <v>30</v>
      </c>
      <c r="E7" s="15" t="s">
        <v>31</v>
      </c>
      <c r="F7" s="16" t="s">
        <v>22</v>
      </c>
      <c r="G7" s="16" t="s">
        <v>7</v>
      </c>
    </row>
    <row r="8" spans="1:19" ht="45.75" customHeight="1" x14ac:dyDescent="0.25">
      <c r="A8" s="6" t="s">
        <v>8</v>
      </c>
      <c r="B8" s="13" t="s">
        <v>349</v>
      </c>
      <c r="C8" s="12">
        <v>3</v>
      </c>
      <c r="D8" s="89"/>
      <c r="E8" s="18">
        <f>C8*D8</f>
        <v>0</v>
      </c>
      <c r="F8" s="21">
        <f t="shared" ref="F8:F35" si="0">E8*0.22</f>
        <v>0</v>
      </c>
      <c r="G8" s="26">
        <f>E8*122/100</f>
        <v>0</v>
      </c>
      <c r="J8" s="3"/>
      <c r="K8" s="3"/>
      <c r="L8" s="3"/>
      <c r="M8" s="3"/>
      <c r="N8" s="3"/>
      <c r="O8" s="3"/>
      <c r="P8" s="3"/>
      <c r="R8" s="2"/>
      <c r="S8" s="3"/>
    </row>
    <row r="9" spans="1:19" ht="36" customHeight="1" x14ac:dyDescent="0.25">
      <c r="A9" s="7" t="s">
        <v>9</v>
      </c>
      <c r="B9" s="13" t="s">
        <v>95</v>
      </c>
      <c r="C9" s="12">
        <v>9</v>
      </c>
      <c r="D9" s="89"/>
      <c r="E9" s="18">
        <f t="shared" ref="E9:E34" si="1">C9*D9</f>
        <v>0</v>
      </c>
      <c r="F9" s="21">
        <f t="shared" si="0"/>
        <v>0</v>
      </c>
      <c r="G9" s="26">
        <f>E9*122/100</f>
        <v>0</v>
      </c>
      <c r="J9" s="3"/>
      <c r="K9" s="3"/>
      <c r="L9" s="3"/>
      <c r="M9" s="3"/>
      <c r="N9" s="3"/>
      <c r="O9" s="3"/>
      <c r="P9" s="3"/>
      <c r="R9" s="2"/>
    </row>
    <row r="10" spans="1:19" ht="33" customHeight="1" x14ac:dyDescent="0.25">
      <c r="A10" s="7" t="s">
        <v>10</v>
      </c>
      <c r="B10" s="13" t="s">
        <v>96</v>
      </c>
      <c r="C10" s="12">
        <v>1</v>
      </c>
      <c r="D10" s="89"/>
      <c r="E10" s="18">
        <f t="shared" si="1"/>
        <v>0</v>
      </c>
      <c r="F10" s="21">
        <f t="shared" si="0"/>
        <v>0</v>
      </c>
      <c r="G10" s="26">
        <f>E10*122/100</f>
        <v>0</v>
      </c>
      <c r="J10" s="3"/>
      <c r="K10" s="3"/>
      <c r="L10" s="3"/>
      <c r="M10" s="3"/>
      <c r="N10" s="3"/>
      <c r="O10" s="3"/>
      <c r="P10" s="3"/>
      <c r="R10" s="2"/>
    </row>
    <row r="11" spans="1:19" ht="36" customHeight="1" x14ac:dyDescent="0.25">
      <c r="A11" s="7" t="s">
        <v>11</v>
      </c>
      <c r="B11" s="13" t="s">
        <v>97</v>
      </c>
      <c r="C11" s="12">
        <v>1</v>
      </c>
      <c r="D11" s="89"/>
      <c r="E11" s="18">
        <f t="shared" si="1"/>
        <v>0</v>
      </c>
      <c r="F11" s="21">
        <f t="shared" si="0"/>
        <v>0</v>
      </c>
      <c r="G11" s="26">
        <f t="shared" ref="G11:G20" si="2">E11*122/100</f>
        <v>0</v>
      </c>
      <c r="K11" s="3"/>
      <c r="L11" s="3"/>
      <c r="M11" s="3"/>
      <c r="N11" s="3"/>
      <c r="O11" s="3"/>
      <c r="P11" s="3"/>
      <c r="R11" s="2"/>
    </row>
    <row r="12" spans="1:19" ht="42.75" customHeight="1" x14ac:dyDescent="0.25">
      <c r="A12" s="7" t="s">
        <v>14</v>
      </c>
      <c r="B12" s="20" t="s">
        <v>80</v>
      </c>
      <c r="C12" s="11">
        <v>1</v>
      </c>
      <c r="D12" s="89"/>
      <c r="E12" s="18">
        <f t="shared" si="1"/>
        <v>0</v>
      </c>
      <c r="F12" s="21">
        <f t="shared" si="0"/>
        <v>0</v>
      </c>
      <c r="G12" s="26">
        <f t="shared" si="2"/>
        <v>0</v>
      </c>
      <c r="J12" s="3"/>
      <c r="K12" s="3"/>
      <c r="L12" s="3"/>
      <c r="M12" s="3"/>
      <c r="N12" s="3"/>
      <c r="O12" s="3"/>
      <c r="P12" s="3"/>
      <c r="R12" s="2"/>
    </row>
    <row r="13" spans="1:19" ht="36" customHeight="1" x14ac:dyDescent="0.25">
      <c r="A13" s="7"/>
      <c r="B13" s="17" t="s">
        <v>73</v>
      </c>
      <c r="C13" s="11">
        <v>1</v>
      </c>
      <c r="D13" s="89"/>
      <c r="E13" s="18">
        <f t="shared" si="1"/>
        <v>0</v>
      </c>
      <c r="F13" s="21">
        <f t="shared" si="0"/>
        <v>0</v>
      </c>
      <c r="G13" s="26">
        <f t="shared" ref="G13:G19" si="3">E13*122/100</f>
        <v>0</v>
      </c>
      <c r="J13" s="3"/>
      <c r="K13" s="3"/>
      <c r="L13" s="3"/>
      <c r="M13" s="3"/>
      <c r="N13" s="3"/>
      <c r="O13" s="3"/>
      <c r="P13" s="3"/>
      <c r="R13" s="2"/>
    </row>
    <row r="14" spans="1:19" ht="36" customHeight="1" x14ac:dyDescent="0.25">
      <c r="A14" s="7"/>
      <c r="B14" s="17" t="s">
        <v>74</v>
      </c>
      <c r="C14" s="11">
        <v>1</v>
      </c>
      <c r="D14" s="89"/>
      <c r="E14" s="18">
        <f t="shared" si="1"/>
        <v>0</v>
      </c>
      <c r="F14" s="21">
        <f t="shared" si="0"/>
        <v>0</v>
      </c>
      <c r="G14" s="26">
        <f t="shared" si="3"/>
        <v>0</v>
      </c>
      <c r="J14" s="3"/>
      <c r="K14" s="3"/>
      <c r="L14" s="3"/>
      <c r="M14" s="3"/>
      <c r="N14" s="3"/>
      <c r="O14" s="3"/>
      <c r="P14" s="3"/>
      <c r="R14" s="2"/>
    </row>
    <row r="15" spans="1:19" ht="36" customHeight="1" x14ac:dyDescent="0.25">
      <c r="A15" s="7"/>
      <c r="B15" s="17" t="s">
        <v>75</v>
      </c>
      <c r="C15" s="11">
        <v>2</v>
      </c>
      <c r="D15" s="89"/>
      <c r="E15" s="18">
        <f t="shared" si="1"/>
        <v>0</v>
      </c>
      <c r="F15" s="21">
        <f t="shared" si="0"/>
        <v>0</v>
      </c>
      <c r="G15" s="26">
        <f t="shared" si="3"/>
        <v>0</v>
      </c>
      <c r="J15" s="3"/>
      <c r="K15" s="3"/>
      <c r="L15" s="3"/>
      <c r="M15" s="3"/>
      <c r="N15" s="3"/>
      <c r="O15" s="3"/>
      <c r="P15" s="3"/>
      <c r="R15" s="2"/>
    </row>
    <row r="16" spans="1:19" ht="36" customHeight="1" x14ac:dyDescent="0.25">
      <c r="A16" s="7"/>
      <c r="B16" s="44" t="s">
        <v>76</v>
      </c>
      <c r="C16" s="11">
        <v>1</v>
      </c>
      <c r="D16" s="89"/>
      <c r="E16" s="18">
        <f t="shared" si="1"/>
        <v>0</v>
      </c>
      <c r="F16" s="21">
        <f t="shared" si="0"/>
        <v>0</v>
      </c>
      <c r="G16" s="26">
        <f t="shared" si="3"/>
        <v>0</v>
      </c>
      <c r="J16" s="3"/>
      <c r="K16" s="3"/>
      <c r="L16" s="3"/>
      <c r="M16" s="3"/>
      <c r="N16" s="3"/>
      <c r="O16" s="3"/>
      <c r="P16" s="3"/>
      <c r="R16" s="2"/>
    </row>
    <row r="17" spans="1:18" ht="36" customHeight="1" x14ac:dyDescent="0.25">
      <c r="A17" s="7"/>
      <c r="B17" s="17" t="s">
        <v>77</v>
      </c>
      <c r="C17" s="11">
        <v>1</v>
      </c>
      <c r="D17" s="89"/>
      <c r="E17" s="18">
        <f t="shared" si="1"/>
        <v>0</v>
      </c>
      <c r="F17" s="21">
        <f t="shared" si="0"/>
        <v>0</v>
      </c>
      <c r="G17" s="26">
        <f t="shared" si="3"/>
        <v>0</v>
      </c>
      <c r="J17" s="3"/>
      <c r="K17" s="3"/>
      <c r="L17" s="3"/>
      <c r="M17" s="3"/>
      <c r="N17" s="3"/>
      <c r="O17" s="3"/>
      <c r="P17" s="3"/>
      <c r="R17" s="2"/>
    </row>
    <row r="18" spans="1:18" ht="47.45" customHeight="1" x14ac:dyDescent="0.25">
      <c r="A18" s="7"/>
      <c r="B18" s="17" t="s">
        <v>78</v>
      </c>
      <c r="C18" s="11">
        <v>1</v>
      </c>
      <c r="D18" s="89"/>
      <c r="E18" s="18">
        <f t="shared" si="1"/>
        <v>0</v>
      </c>
      <c r="F18" s="21">
        <f t="shared" si="0"/>
        <v>0</v>
      </c>
      <c r="G18" s="26">
        <f t="shared" si="3"/>
        <v>0</v>
      </c>
      <c r="J18" s="3"/>
      <c r="K18" s="3"/>
      <c r="L18" s="3"/>
      <c r="M18" s="3"/>
      <c r="N18" s="3"/>
      <c r="O18" s="3"/>
      <c r="P18" s="3"/>
      <c r="R18" s="2"/>
    </row>
    <row r="19" spans="1:18" ht="36" customHeight="1" x14ac:dyDescent="0.25">
      <c r="A19" s="7"/>
      <c r="B19" s="17" t="s">
        <v>79</v>
      </c>
      <c r="C19" s="11">
        <v>1</v>
      </c>
      <c r="D19" s="89"/>
      <c r="E19" s="18">
        <f t="shared" si="1"/>
        <v>0</v>
      </c>
      <c r="F19" s="21">
        <f t="shared" si="0"/>
        <v>0</v>
      </c>
      <c r="G19" s="26">
        <f t="shared" si="3"/>
        <v>0</v>
      </c>
      <c r="J19" s="3"/>
      <c r="K19" s="3"/>
      <c r="L19" s="3"/>
      <c r="M19" s="3"/>
      <c r="N19" s="3"/>
      <c r="O19" s="3"/>
      <c r="P19" s="3"/>
      <c r="R19" s="2"/>
    </row>
    <row r="20" spans="1:18" ht="55.9" customHeight="1" x14ac:dyDescent="0.25">
      <c r="A20" s="7" t="s">
        <v>15</v>
      </c>
      <c r="B20" s="20" t="s">
        <v>81</v>
      </c>
      <c r="C20" s="11">
        <v>1</v>
      </c>
      <c r="D20" s="89"/>
      <c r="E20" s="18">
        <f t="shared" si="1"/>
        <v>0</v>
      </c>
      <c r="F20" s="21">
        <f t="shared" si="0"/>
        <v>0</v>
      </c>
      <c r="G20" s="26">
        <f t="shared" si="2"/>
        <v>0</v>
      </c>
      <c r="J20" s="3"/>
      <c r="K20" s="3"/>
      <c r="L20" s="3"/>
      <c r="M20" s="3"/>
      <c r="N20" s="3"/>
      <c r="O20" s="3"/>
      <c r="P20" s="3"/>
      <c r="R20" s="2"/>
    </row>
    <row r="21" spans="1:18" ht="36" customHeight="1" x14ac:dyDescent="0.25">
      <c r="A21" s="7"/>
      <c r="B21" s="17" t="s">
        <v>82</v>
      </c>
      <c r="C21" s="11">
        <v>2</v>
      </c>
      <c r="D21" s="89"/>
      <c r="E21" s="18">
        <f t="shared" si="1"/>
        <v>0</v>
      </c>
      <c r="F21" s="21">
        <f t="shared" si="0"/>
        <v>0</v>
      </c>
      <c r="G21" s="26">
        <f t="shared" ref="G21" si="4">E21*122/100</f>
        <v>0</v>
      </c>
      <c r="J21" s="3"/>
      <c r="K21" s="3"/>
      <c r="L21" s="3"/>
      <c r="M21" s="3"/>
      <c r="N21" s="3"/>
      <c r="O21" s="3"/>
      <c r="P21" s="3"/>
      <c r="R21" s="2"/>
    </row>
    <row r="22" spans="1:18" ht="69.75" customHeight="1" x14ac:dyDescent="0.25">
      <c r="A22" s="7"/>
      <c r="B22" s="17" t="s">
        <v>83</v>
      </c>
      <c r="C22" s="11">
        <v>1</v>
      </c>
      <c r="D22" s="89"/>
      <c r="E22" s="18">
        <f t="shared" si="1"/>
        <v>0</v>
      </c>
      <c r="F22" s="21">
        <f t="shared" si="0"/>
        <v>0</v>
      </c>
      <c r="G22" s="26">
        <f t="shared" ref="G22" si="5">E22*122/100</f>
        <v>0</v>
      </c>
      <c r="J22" s="3"/>
      <c r="K22" s="3"/>
      <c r="L22" s="3"/>
      <c r="M22" s="3"/>
      <c r="N22" s="3"/>
      <c r="O22" s="3"/>
      <c r="P22" s="3"/>
      <c r="R22" s="2"/>
    </row>
    <row r="23" spans="1:18" ht="36" customHeight="1" x14ac:dyDescent="0.25">
      <c r="A23" s="7"/>
      <c r="B23" s="17" t="s">
        <v>84</v>
      </c>
      <c r="C23" s="11">
        <v>1</v>
      </c>
      <c r="D23" s="89"/>
      <c r="E23" s="18">
        <f t="shared" si="1"/>
        <v>0</v>
      </c>
      <c r="F23" s="21">
        <f t="shared" si="0"/>
        <v>0</v>
      </c>
      <c r="G23" s="26">
        <f t="shared" ref="G23" si="6">E23*122/100</f>
        <v>0</v>
      </c>
      <c r="J23" s="3"/>
      <c r="K23" s="3"/>
      <c r="L23" s="3"/>
      <c r="M23" s="3"/>
      <c r="N23" s="3"/>
      <c r="O23" s="3"/>
      <c r="P23" s="3"/>
      <c r="R23" s="2"/>
    </row>
    <row r="24" spans="1:18" ht="40.5" customHeight="1" x14ac:dyDescent="0.25">
      <c r="A24" s="7"/>
      <c r="B24" s="17" t="s">
        <v>85</v>
      </c>
      <c r="C24" s="11">
        <v>1</v>
      </c>
      <c r="D24" s="89"/>
      <c r="E24" s="18">
        <f t="shared" si="1"/>
        <v>0</v>
      </c>
      <c r="F24" s="21">
        <f t="shared" si="0"/>
        <v>0</v>
      </c>
      <c r="G24" s="26">
        <f t="shared" ref="G24" si="7">E24*122/100</f>
        <v>0</v>
      </c>
      <c r="J24" s="3"/>
      <c r="K24" s="3"/>
      <c r="L24" s="3"/>
      <c r="M24" s="3"/>
      <c r="N24" s="3"/>
      <c r="O24" s="3"/>
      <c r="P24" s="3"/>
      <c r="R24" s="2"/>
    </row>
    <row r="25" spans="1:18" ht="66.599999999999994" customHeight="1" x14ac:dyDescent="0.25">
      <c r="A25" s="7"/>
      <c r="B25" s="17" t="s">
        <v>371</v>
      </c>
      <c r="C25" s="11">
        <v>1</v>
      </c>
      <c r="D25" s="89"/>
      <c r="E25" s="18">
        <f t="shared" si="1"/>
        <v>0</v>
      </c>
      <c r="F25" s="21">
        <f t="shared" si="0"/>
        <v>0</v>
      </c>
      <c r="G25" s="26">
        <f t="shared" ref="G25" si="8">E25*122/100</f>
        <v>0</v>
      </c>
      <c r="J25" s="3"/>
      <c r="K25" s="3"/>
      <c r="L25" s="3"/>
      <c r="M25" s="3"/>
      <c r="N25" s="3"/>
      <c r="O25" s="3"/>
      <c r="P25" s="3"/>
      <c r="R25" s="2"/>
    </row>
    <row r="26" spans="1:18" ht="36" customHeight="1" x14ac:dyDescent="0.25">
      <c r="A26" s="7"/>
      <c r="B26" s="17" t="s">
        <v>86</v>
      </c>
      <c r="C26" s="11">
        <v>1</v>
      </c>
      <c r="D26" s="89"/>
      <c r="E26" s="18">
        <f t="shared" si="1"/>
        <v>0</v>
      </c>
      <c r="F26" s="21">
        <f t="shared" si="0"/>
        <v>0</v>
      </c>
      <c r="G26" s="26">
        <f t="shared" ref="G26" si="9">E26*122/100</f>
        <v>0</v>
      </c>
      <c r="J26" s="3"/>
      <c r="K26" s="3"/>
      <c r="L26" s="3"/>
      <c r="M26" s="3"/>
      <c r="N26" s="3"/>
      <c r="O26" s="3"/>
      <c r="P26" s="3"/>
      <c r="R26" s="2"/>
    </row>
    <row r="27" spans="1:18" ht="51" customHeight="1" x14ac:dyDescent="0.25">
      <c r="A27" s="7"/>
      <c r="B27" s="17" t="s">
        <v>87</v>
      </c>
      <c r="C27" s="11">
        <v>1</v>
      </c>
      <c r="D27" s="89"/>
      <c r="E27" s="18">
        <f t="shared" si="1"/>
        <v>0</v>
      </c>
      <c r="F27" s="21">
        <f t="shared" si="0"/>
        <v>0</v>
      </c>
      <c r="G27" s="26">
        <f t="shared" ref="G27" si="10">E27*122/100</f>
        <v>0</v>
      </c>
      <c r="J27" s="3"/>
      <c r="K27" s="3"/>
      <c r="L27" s="3"/>
      <c r="M27" s="3"/>
      <c r="N27" s="3"/>
      <c r="O27" s="3"/>
      <c r="P27" s="3"/>
      <c r="R27" s="2"/>
    </row>
    <row r="28" spans="1:18" ht="59.45" customHeight="1" x14ac:dyDescent="0.25">
      <c r="A28" s="7" t="s">
        <v>38</v>
      </c>
      <c r="B28" s="22" t="s">
        <v>88</v>
      </c>
      <c r="C28" s="11">
        <v>1</v>
      </c>
      <c r="D28" s="89"/>
      <c r="E28" s="18">
        <f t="shared" si="1"/>
        <v>0</v>
      </c>
      <c r="F28" s="21">
        <f t="shared" si="0"/>
        <v>0</v>
      </c>
      <c r="G28" s="26">
        <f t="shared" ref="G28" si="11">E28*122/100</f>
        <v>0</v>
      </c>
      <c r="J28" s="3"/>
      <c r="K28" s="3"/>
      <c r="L28" s="3"/>
      <c r="M28" s="3"/>
      <c r="N28" s="3"/>
      <c r="O28" s="3"/>
      <c r="P28" s="3"/>
      <c r="R28" s="2"/>
    </row>
    <row r="29" spans="1:18" ht="31.9" customHeight="1" x14ac:dyDescent="0.25">
      <c r="A29" s="7"/>
      <c r="B29" s="24" t="s">
        <v>89</v>
      </c>
      <c r="C29" s="11">
        <v>2</v>
      </c>
      <c r="D29" s="89"/>
      <c r="E29" s="18">
        <f t="shared" si="1"/>
        <v>0</v>
      </c>
      <c r="F29" s="21">
        <f t="shared" si="0"/>
        <v>0</v>
      </c>
      <c r="G29" s="26">
        <f t="shared" ref="G29:G34" si="12">E29*122/100</f>
        <v>0</v>
      </c>
      <c r="J29" s="3"/>
      <c r="K29" s="3"/>
      <c r="L29" s="3"/>
      <c r="M29" s="3"/>
      <c r="N29" s="3"/>
      <c r="O29" s="3"/>
      <c r="P29" s="3"/>
      <c r="R29" s="2"/>
    </row>
    <row r="30" spans="1:18" ht="58.5" customHeight="1" x14ac:dyDescent="0.25">
      <c r="A30" s="7"/>
      <c r="B30" s="24" t="s">
        <v>90</v>
      </c>
      <c r="C30" s="11">
        <v>1</v>
      </c>
      <c r="D30" s="89"/>
      <c r="E30" s="18">
        <f t="shared" si="1"/>
        <v>0</v>
      </c>
      <c r="F30" s="21">
        <f t="shared" si="0"/>
        <v>0</v>
      </c>
      <c r="G30" s="26">
        <f t="shared" si="12"/>
        <v>0</v>
      </c>
      <c r="J30" s="3"/>
      <c r="K30" s="3"/>
      <c r="L30" s="3"/>
      <c r="M30" s="3"/>
      <c r="N30" s="3"/>
      <c r="O30" s="3"/>
      <c r="P30" s="3"/>
      <c r="R30" s="2"/>
    </row>
    <row r="31" spans="1:18" ht="58.5" customHeight="1" x14ac:dyDescent="0.25">
      <c r="A31" s="7"/>
      <c r="B31" s="24" t="s">
        <v>91</v>
      </c>
      <c r="C31" s="11">
        <v>1</v>
      </c>
      <c r="D31" s="89"/>
      <c r="E31" s="18">
        <f t="shared" si="1"/>
        <v>0</v>
      </c>
      <c r="F31" s="21">
        <f t="shared" si="0"/>
        <v>0</v>
      </c>
      <c r="G31" s="26">
        <f t="shared" si="12"/>
        <v>0</v>
      </c>
      <c r="J31" s="3"/>
      <c r="K31" s="3"/>
      <c r="L31" s="3"/>
      <c r="M31" s="3"/>
      <c r="N31" s="3"/>
      <c r="O31" s="3"/>
      <c r="P31" s="3"/>
      <c r="R31" s="2"/>
    </row>
    <row r="32" spans="1:18" ht="72.75" customHeight="1" x14ac:dyDescent="0.25">
      <c r="A32" s="7"/>
      <c r="B32" s="24" t="s">
        <v>92</v>
      </c>
      <c r="C32" s="11">
        <v>1</v>
      </c>
      <c r="D32" s="89"/>
      <c r="E32" s="18">
        <f t="shared" si="1"/>
        <v>0</v>
      </c>
      <c r="F32" s="21">
        <f t="shared" si="0"/>
        <v>0</v>
      </c>
      <c r="G32" s="26">
        <f t="shared" si="12"/>
        <v>0</v>
      </c>
      <c r="J32" s="3"/>
      <c r="K32" s="3"/>
      <c r="L32" s="3"/>
      <c r="M32" s="3"/>
      <c r="N32" s="3"/>
      <c r="O32" s="3"/>
      <c r="P32" s="3"/>
      <c r="R32" s="2"/>
    </row>
    <row r="33" spans="1:18" ht="78.599999999999994" customHeight="1" x14ac:dyDescent="0.25">
      <c r="A33" s="7"/>
      <c r="B33" s="24" t="s">
        <v>93</v>
      </c>
      <c r="C33" s="11">
        <v>1</v>
      </c>
      <c r="D33" s="89"/>
      <c r="E33" s="18">
        <f t="shared" si="1"/>
        <v>0</v>
      </c>
      <c r="F33" s="21">
        <f t="shared" si="0"/>
        <v>0</v>
      </c>
      <c r="G33" s="26">
        <f t="shared" si="12"/>
        <v>0</v>
      </c>
      <c r="J33" s="3"/>
      <c r="K33" s="3"/>
      <c r="L33" s="3"/>
      <c r="M33" s="3"/>
      <c r="N33" s="3"/>
      <c r="O33" s="3"/>
      <c r="P33" s="3"/>
      <c r="R33" s="2"/>
    </row>
    <row r="34" spans="1:18" ht="49.9" customHeight="1" x14ac:dyDescent="0.25">
      <c r="A34" s="7"/>
      <c r="B34" s="24" t="s">
        <v>94</v>
      </c>
      <c r="C34" s="11">
        <v>1</v>
      </c>
      <c r="D34" s="89"/>
      <c r="E34" s="18">
        <f t="shared" si="1"/>
        <v>0</v>
      </c>
      <c r="F34" s="21">
        <f t="shared" si="0"/>
        <v>0</v>
      </c>
      <c r="G34" s="26">
        <f t="shared" si="12"/>
        <v>0</v>
      </c>
      <c r="J34" s="3"/>
      <c r="K34" s="3"/>
      <c r="L34" s="3"/>
      <c r="M34" s="3"/>
      <c r="N34" s="3"/>
      <c r="O34" s="3"/>
      <c r="P34" s="3"/>
      <c r="R34" s="2"/>
    </row>
    <row r="35" spans="1:18" ht="36" customHeight="1" x14ac:dyDescent="0.25">
      <c r="A35" s="7" t="s">
        <v>21</v>
      </c>
      <c r="B35" s="133" t="s">
        <v>16</v>
      </c>
      <c r="C35" s="133"/>
      <c r="D35" s="89"/>
      <c r="E35" s="18">
        <f>D35</f>
        <v>0</v>
      </c>
      <c r="F35" s="21">
        <f t="shared" si="0"/>
        <v>0</v>
      </c>
      <c r="G35" s="26">
        <f>E35*122/100</f>
        <v>0</v>
      </c>
      <c r="J35" s="3"/>
      <c r="K35" s="3"/>
      <c r="L35" s="3"/>
      <c r="M35" s="3"/>
      <c r="N35" s="3"/>
      <c r="O35" s="3"/>
      <c r="P35" s="3"/>
      <c r="R35" s="2"/>
    </row>
    <row r="36" spans="1:18" ht="35.450000000000003" customHeight="1" x14ac:dyDescent="0.35">
      <c r="A36" s="7" t="s">
        <v>39</v>
      </c>
      <c r="B36" s="134" t="s">
        <v>23</v>
      </c>
      <c r="C36" s="134"/>
      <c r="D36" s="134"/>
      <c r="E36" s="21">
        <f>SUM(E8:E35)</f>
        <v>0</v>
      </c>
      <c r="F36" s="21">
        <f>SUM(F8:F35)</f>
        <v>0</v>
      </c>
      <c r="G36" s="25">
        <f>SUM(G8:G35)</f>
        <v>0</v>
      </c>
      <c r="R36" s="2"/>
    </row>
    <row r="37" spans="1:18" x14ac:dyDescent="0.25">
      <c r="G37" s="8"/>
      <c r="M37" s="2"/>
    </row>
    <row r="38" spans="1:18" x14ac:dyDescent="0.25">
      <c r="G38" s="8"/>
      <c r="M38" s="2"/>
    </row>
    <row r="40" spans="1:18" x14ac:dyDescent="0.25">
      <c r="A40" s="9" t="s">
        <v>71</v>
      </c>
      <c r="B40" s="4"/>
      <c r="C40" s="4"/>
      <c r="D40" s="4"/>
      <c r="E40" s="4"/>
      <c r="F40" s="4"/>
      <c r="G40" s="4"/>
    </row>
    <row r="41" spans="1:18" x14ac:dyDescent="0.25">
      <c r="A41" s="34" t="s">
        <v>98</v>
      </c>
      <c r="B41" s="84" t="s">
        <v>328</v>
      </c>
      <c r="C41" s="35"/>
      <c r="D41" s="35"/>
      <c r="E41" s="35"/>
      <c r="F41" s="35"/>
      <c r="G41" s="35"/>
    </row>
    <row r="42" spans="1:18" ht="75" x14ac:dyDescent="0.25">
      <c r="A42" s="1"/>
      <c r="B42" s="1"/>
      <c r="C42" s="14" t="s">
        <v>29</v>
      </c>
      <c r="D42" s="15" t="s">
        <v>30</v>
      </c>
      <c r="E42" s="15" t="s">
        <v>31</v>
      </c>
      <c r="F42" s="16" t="s">
        <v>22</v>
      </c>
      <c r="G42" s="16" t="s">
        <v>7</v>
      </c>
    </row>
    <row r="43" spans="1:18" ht="42.6" customHeight="1" x14ac:dyDescent="0.25">
      <c r="A43" s="7" t="s">
        <v>8</v>
      </c>
      <c r="B43" s="20" t="s">
        <v>99</v>
      </c>
      <c r="C43" s="11">
        <v>1</v>
      </c>
      <c r="D43" s="90"/>
      <c r="E43" s="65">
        <f t="shared" ref="E43:E62" si="13">C43*D43</f>
        <v>0</v>
      </c>
      <c r="F43" s="56">
        <f t="shared" ref="F43:F63" si="14">E43*0.22</f>
        <v>0</v>
      </c>
      <c r="G43" s="57">
        <f t="shared" ref="G43:G62" si="15">E43*122/100</f>
        <v>0</v>
      </c>
      <c r="J43" s="3"/>
      <c r="K43" s="3"/>
      <c r="L43" s="3"/>
      <c r="M43" s="3"/>
      <c r="N43" s="3"/>
      <c r="O43" s="3"/>
      <c r="P43" s="3"/>
      <c r="R43" s="2"/>
    </row>
    <row r="44" spans="1:18" ht="36" customHeight="1" x14ac:dyDescent="0.25">
      <c r="A44" s="7"/>
      <c r="B44" s="17" t="s">
        <v>100</v>
      </c>
      <c r="C44" s="11">
        <v>1</v>
      </c>
      <c r="D44" s="90"/>
      <c r="E44" s="65">
        <f t="shared" si="13"/>
        <v>0</v>
      </c>
      <c r="F44" s="56">
        <f t="shared" si="14"/>
        <v>0</v>
      </c>
      <c r="G44" s="57">
        <f t="shared" si="15"/>
        <v>0</v>
      </c>
      <c r="J44" s="3"/>
      <c r="K44" s="3"/>
      <c r="L44" s="3"/>
      <c r="M44" s="3"/>
      <c r="N44" s="3"/>
      <c r="O44" s="3"/>
      <c r="P44" s="3"/>
      <c r="R44" s="2"/>
    </row>
    <row r="45" spans="1:18" ht="100.5" customHeight="1" x14ac:dyDescent="0.25">
      <c r="A45" s="7" t="s">
        <v>9</v>
      </c>
      <c r="B45" s="17" t="s">
        <v>102</v>
      </c>
      <c r="C45" s="11">
        <v>1</v>
      </c>
      <c r="D45" s="90"/>
      <c r="E45" s="65">
        <f t="shared" si="13"/>
        <v>0</v>
      </c>
      <c r="F45" s="56">
        <f t="shared" si="14"/>
        <v>0</v>
      </c>
      <c r="G45" s="57">
        <f t="shared" si="15"/>
        <v>0</v>
      </c>
      <c r="J45" s="3"/>
      <c r="K45" s="3"/>
      <c r="L45" s="3"/>
      <c r="M45" s="3"/>
      <c r="N45" s="3"/>
      <c r="O45" s="3"/>
      <c r="P45" s="3"/>
      <c r="R45" s="2"/>
    </row>
    <row r="46" spans="1:18" ht="50.25" customHeight="1" x14ac:dyDescent="0.25">
      <c r="A46" s="7"/>
      <c r="B46" s="17" t="s">
        <v>101</v>
      </c>
      <c r="C46" s="11">
        <v>1</v>
      </c>
      <c r="D46" s="90"/>
      <c r="E46" s="65">
        <f t="shared" si="13"/>
        <v>0</v>
      </c>
      <c r="F46" s="56">
        <f t="shared" si="14"/>
        <v>0</v>
      </c>
      <c r="G46" s="57">
        <f t="shared" si="15"/>
        <v>0</v>
      </c>
      <c r="J46" s="3"/>
      <c r="K46" s="3"/>
      <c r="L46" s="3"/>
      <c r="M46" s="3"/>
      <c r="N46" s="3"/>
      <c r="O46" s="3"/>
      <c r="P46" s="3"/>
      <c r="R46" s="2"/>
    </row>
    <row r="47" spans="1:18" ht="65.25" customHeight="1" x14ac:dyDescent="0.25">
      <c r="A47" s="7" t="s">
        <v>10</v>
      </c>
      <c r="B47" s="62" t="s">
        <v>103</v>
      </c>
      <c r="C47" s="11">
        <v>4</v>
      </c>
      <c r="D47" s="90"/>
      <c r="E47" s="65">
        <f t="shared" si="13"/>
        <v>0</v>
      </c>
      <c r="F47" s="56">
        <f t="shared" si="14"/>
        <v>0</v>
      </c>
      <c r="G47" s="57">
        <f t="shared" si="15"/>
        <v>0</v>
      </c>
      <c r="J47" s="3"/>
      <c r="K47" s="3"/>
      <c r="L47" s="3"/>
      <c r="M47" s="3"/>
      <c r="N47" s="3"/>
      <c r="O47" s="3"/>
      <c r="P47" s="3"/>
      <c r="R47" s="2"/>
    </row>
    <row r="48" spans="1:18" ht="35.25" customHeight="1" x14ac:dyDescent="0.25">
      <c r="A48" s="7"/>
      <c r="B48" s="23" t="s">
        <v>104</v>
      </c>
      <c r="C48" s="11">
        <v>1</v>
      </c>
      <c r="D48" s="90"/>
      <c r="E48" s="65">
        <f t="shared" si="13"/>
        <v>0</v>
      </c>
      <c r="F48" s="56">
        <f t="shared" si="14"/>
        <v>0</v>
      </c>
      <c r="G48" s="57">
        <f t="shared" si="15"/>
        <v>0</v>
      </c>
      <c r="J48" s="3"/>
      <c r="K48" s="3"/>
      <c r="L48" s="3"/>
      <c r="M48" s="3"/>
      <c r="N48" s="3"/>
      <c r="O48" s="3"/>
      <c r="P48" s="3"/>
      <c r="R48" s="2"/>
    </row>
    <row r="49" spans="1:18" ht="42.6" customHeight="1" x14ac:dyDescent="0.25">
      <c r="A49" s="7"/>
      <c r="B49" s="17" t="s">
        <v>105</v>
      </c>
      <c r="C49" s="11">
        <v>8</v>
      </c>
      <c r="D49" s="90"/>
      <c r="E49" s="65">
        <f t="shared" si="13"/>
        <v>0</v>
      </c>
      <c r="F49" s="56">
        <f t="shared" si="14"/>
        <v>0</v>
      </c>
      <c r="G49" s="57">
        <f t="shared" si="15"/>
        <v>0</v>
      </c>
      <c r="J49" s="3"/>
      <c r="K49" s="3"/>
      <c r="L49" s="3"/>
      <c r="M49" s="3"/>
      <c r="N49" s="3"/>
      <c r="O49" s="3"/>
      <c r="P49" s="3"/>
      <c r="R49" s="2"/>
    </row>
    <row r="50" spans="1:18" ht="36" customHeight="1" x14ac:dyDescent="0.25">
      <c r="A50" s="7"/>
      <c r="B50" s="17" t="s">
        <v>106</v>
      </c>
      <c r="C50" s="11">
        <v>1</v>
      </c>
      <c r="D50" s="90"/>
      <c r="E50" s="65">
        <f t="shared" si="13"/>
        <v>0</v>
      </c>
      <c r="F50" s="56">
        <f t="shared" si="14"/>
        <v>0</v>
      </c>
      <c r="G50" s="57">
        <f t="shared" si="15"/>
        <v>0</v>
      </c>
      <c r="J50" s="3"/>
      <c r="K50" s="3"/>
      <c r="L50" s="3"/>
      <c r="M50" s="3"/>
      <c r="N50" s="3"/>
      <c r="O50" s="3"/>
      <c r="P50" s="3"/>
      <c r="R50" s="2"/>
    </row>
    <row r="51" spans="1:18" ht="55.9" customHeight="1" x14ac:dyDescent="0.25">
      <c r="A51" s="7"/>
      <c r="B51" s="17" t="s">
        <v>107</v>
      </c>
      <c r="C51" s="11">
        <v>4</v>
      </c>
      <c r="D51" s="90"/>
      <c r="E51" s="65">
        <f t="shared" si="13"/>
        <v>0</v>
      </c>
      <c r="F51" s="56">
        <f t="shared" si="14"/>
        <v>0</v>
      </c>
      <c r="G51" s="57">
        <f t="shared" si="15"/>
        <v>0</v>
      </c>
      <c r="J51" s="3"/>
      <c r="K51" s="3"/>
      <c r="L51" s="3"/>
      <c r="M51" s="3"/>
      <c r="N51" s="3"/>
      <c r="O51" s="3"/>
      <c r="P51" s="3"/>
      <c r="R51" s="2"/>
    </row>
    <row r="52" spans="1:18" ht="57.75" customHeight="1" x14ac:dyDescent="0.25">
      <c r="A52" s="7" t="s">
        <v>11</v>
      </c>
      <c r="B52" s="17" t="s">
        <v>108</v>
      </c>
      <c r="C52" s="11">
        <v>1</v>
      </c>
      <c r="D52" s="90"/>
      <c r="E52" s="65">
        <f t="shared" si="13"/>
        <v>0</v>
      </c>
      <c r="F52" s="56">
        <f t="shared" si="14"/>
        <v>0</v>
      </c>
      <c r="G52" s="57">
        <f t="shared" si="15"/>
        <v>0</v>
      </c>
      <c r="J52" s="3"/>
      <c r="K52" s="3"/>
      <c r="L52" s="3"/>
      <c r="M52" s="3"/>
      <c r="N52" s="3"/>
      <c r="O52" s="3"/>
      <c r="P52" s="3"/>
      <c r="R52" s="2"/>
    </row>
    <row r="53" spans="1:18" ht="48.6" customHeight="1" x14ac:dyDescent="0.25">
      <c r="A53" s="7"/>
      <c r="B53" s="17" t="s">
        <v>109</v>
      </c>
      <c r="C53" s="11">
        <v>2</v>
      </c>
      <c r="D53" s="90"/>
      <c r="E53" s="65">
        <f t="shared" si="13"/>
        <v>0</v>
      </c>
      <c r="F53" s="56">
        <f t="shared" si="14"/>
        <v>0</v>
      </c>
      <c r="G53" s="57">
        <f t="shared" si="15"/>
        <v>0</v>
      </c>
      <c r="J53" s="3"/>
      <c r="K53" s="3"/>
      <c r="L53" s="3"/>
      <c r="M53" s="3"/>
      <c r="N53" s="3"/>
      <c r="O53" s="3"/>
      <c r="P53" s="3"/>
      <c r="R53" s="2"/>
    </row>
    <row r="54" spans="1:18" ht="36" customHeight="1" x14ac:dyDescent="0.25">
      <c r="A54" s="7"/>
      <c r="B54" s="17" t="s">
        <v>110</v>
      </c>
      <c r="C54" s="11">
        <v>1</v>
      </c>
      <c r="D54" s="90"/>
      <c r="E54" s="65">
        <f t="shared" si="13"/>
        <v>0</v>
      </c>
      <c r="F54" s="56">
        <f t="shared" si="14"/>
        <v>0</v>
      </c>
      <c r="G54" s="57">
        <f t="shared" si="15"/>
        <v>0</v>
      </c>
      <c r="J54" s="3"/>
      <c r="K54" s="3"/>
      <c r="L54" s="3"/>
      <c r="M54" s="3"/>
      <c r="N54" s="3"/>
      <c r="O54" s="3"/>
      <c r="P54" s="3"/>
      <c r="R54" s="2"/>
    </row>
    <row r="55" spans="1:18" ht="66.599999999999994" customHeight="1" x14ac:dyDescent="0.25">
      <c r="A55" s="7"/>
      <c r="B55" s="17" t="s">
        <v>111</v>
      </c>
      <c r="C55" s="11">
        <v>1</v>
      </c>
      <c r="D55" s="90"/>
      <c r="E55" s="65">
        <f t="shared" si="13"/>
        <v>0</v>
      </c>
      <c r="F55" s="56">
        <f t="shared" si="14"/>
        <v>0</v>
      </c>
      <c r="G55" s="57">
        <f t="shared" si="15"/>
        <v>0</v>
      </c>
      <c r="J55" s="3"/>
      <c r="K55" s="3"/>
      <c r="L55" s="3"/>
      <c r="M55" s="3"/>
      <c r="N55" s="3"/>
      <c r="O55" s="3"/>
      <c r="P55" s="3"/>
      <c r="R55" s="2"/>
    </row>
    <row r="56" spans="1:18" ht="36" customHeight="1" x14ac:dyDescent="0.25">
      <c r="A56" s="7"/>
      <c r="B56" s="17" t="s">
        <v>112</v>
      </c>
      <c r="C56" s="11">
        <v>1</v>
      </c>
      <c r="D56" s="90"/>
      <c r="E56" s="65">
        <f t="shared" si="13"/>
        <v>0</v>
      </c>
      <c r="F56" s="56">
        <f t="shared" si="14"/>
        <v>0</v>
      </c>
      <c r="G56" s="57">
        <f t="shared" si="15"/>
        <v>0</v>
      </c>
      <c r="J56" s="3"/>
      <c r="K56" s="3"/>
      <c r="L56" s="3"/>
      <c r="M56" s="3"/>
      <c r="N56" s="3"/>
      <c r="O56" s="3"/>
      <c r="P56" s="3"/>
      <c r="R56" s="2"/>
    </row>
    <row r="57" spans="1:18" ht="51" customHeight="1" x14ac:dyDescent="0.25">
      <c r="A57" s="7"/>
      <c r="B57" s="17" t="s">
        <v>113</v>
      </c>
      <c r="C57" s="11">
        <v>1</v>
      </c>
      <c r="D57" s="90"/>
      <c r="E57" s="65">
        <f t="shared" si="13"/>
        <v>0</v>
      </c>
      <c r="F57" s="56">
        <f t="shared" si="14"/>
        <v>0</v>
      </c>
      <c r="G57" s="57">
        <f t="shared" si="15"/>
        <v>0</v>
      </c>
      <c r="J57" s="3"/>
      <c r="K57" s="3"/>
      <c r="L57" s="3"/>
      <c r="M57" s="3"/>
      <c r="N57" s="3"/>
      <c r="O57" s="3"/>
      <c r="P57" s="3"/>
      <c r="R57" s="2"/>
    </row>
    <row r="58" spans="1:18" ht="58.5" customHeight="1" x14ac:dyDescent="0.25">
      <c r="A58" s="7" t="s">
        <v>36</v>
      </c>
      <c r="B58" s="22" t="s">
        <v>114</v>
      </c>
      <c r="C58" s="11">
        <v>1</v>
      </c>
      <c r="D58" s="90"/>
      <c r="E58" s="65">
        <f>C58*D58</f>
        <v>0</v>
      </c>
      <c r="F58" s="56">
        <f t="shared" si="14"/>
        <v>0</v>
      </c>
      <c r="G58" s="57">
        <f t="shared" si="15"/>
        <v>0</v>
      </c>
      <c r="J58" s="3"/>
      <c r="K58" s="3"/>
      <c r="L58" s="3"/>
      <c r="M58" s="3"/>
      <c r="N58" s="3"/>
      <c r="O58" s="3"/>
      <c r="P58" s="3"/>
      <c r="R58" s="2"/>
    </row>
    <row r="59" spans="1:18" ht="32.450000000000003" customHeight="1" x14ac:dyDescent="0.25">
      <c r="A59" s="7"/>
      <c r="B59" s="63" t="s">
        <v>115</v>
      </c>
      <c r="C59" s="11">
        <v>1</v>
      </c>
      <c r="D59" s="90"/>
      <c r="E59" s="65">
        <f t="shared" si="13"/>
        <v>0</v>
      </c>
      <c r="F59" s="56">
        <f t="shared" si="14"/>
        <v>0</v>
      </c>
      <c r="G59" s="57">
        <f t="shared" si="15"/>
        <v>0</v>
      </c>
      <c r="J59" s="3"/>
      <c r="K59" s="3"/>
      <c r="L59" s="3"/>
      <c r="M59" s="3"/>
      <c r="N59" s="3"/>
      <c r="O59" s="3"/>
      <c r="P59" s="3"/>
      <c r="R59" s="2"/>
    </row>
    <row r="60" spans="1:18" ht="43.15" customHeight="1" x14ac:dyDescent="0.25">
      <c r="A60" s="7" t="s">
        <v>37</v>
      </c>
      <c r="B60" s="22" t="s">
        <v>116</v>
      </c>
      <c r="C60" s="11">
        <v>1</v>
      </c>
      <c r="D60" s="90"/>
      <c r="E60" s="65">
        <f t="shared" si="13"/>
        <v>0</v>
      </c>
      <c r="F60" s="56">
        <f t="shared" si="14"/>
        <v>0</v>
      </c>
      <c r="G60" s="57">
        <f t="shared" si="15"/>
        <v>0</v>
      </c>
      <c r="J60" s="3"/>
      <c r="K60" s="3"/>
      <c r="L60" s="3"/>
      <c r="M60" s="3"/>
      <c r="N60" s="3"/>
      <c r="O60" s="3"/>
      <c r="P60" s="3"/>
      <c r="R60" s="2"/>
    </row>
    <row r="61" spans="1:18" ht="60.6" customHeight="1" x14ac:dyDescent="0.25">
      <c r="A61" s="7" t="s">
        <v>38</v>
      </c>
      <c r="B61" s="22" t="s">
        <v>117</v>
      </c>
      <c r="C61" s="11">
        <v>1</v>
      </c>
      <c r="D61" s="90"/>
      <c r="E61" s="65">
        <f t="shared" si="13"/>
        <v>0</v>
      </c>
      <c r="F61" s="56">
        <f t="shared" si="14"/>
        <v>0</v>
      </c>
      <c r="G61" s="57">
        <f t="shared" si="15"/>
        <v>0</v>
      </c>
      <c r="J61" s="3"/>
      <c r="K61" s="3"/>
      <c r="L61" s="3"/>
      <c r="M61" s="3"/>
      <c r="N61" s="3"/>
      <c r="O61" s="3"/>
      <c r="P61" s="3"/>
      <c r="R61" s="2"/>
    </row>
    <row r="62" spans="1:18" ht="62.25" customHeight="1" x14ac:dyDescent="0.25">
      <c r="A62" s="7" t="s">
        <v>21</v>
      </c>
      <c r="B62" s="24" t="s">
        <v>118</v>
      </c>
      <c r="C62" s="11">
        <v>1</v>
      </c>
      <c r="D62" s="90"/>
      <c r="E62" s="65">
        <f t="shared" si="13"/>
        <v>0</v>
      </c>
      <c r="F62" s="56">
        <f t="shared" si="14"/>
        <v>0</v>
      </c>
      <c r="G62" s="57">
        <f t="shared" si="15"/>
        <v>0</v>
      </c>
      <c r="J62" s="3"/>
      <c r="K62" s="3"/>
      <c r="L62" s="3"/>
      <c r="M62" s="3"/>
      <c r="N62" s="3"/>
      <c r="O62" s="3"/>
      <c r="P62" s="3"/>
      <c r="R62" s="2"/>
    </row>
    <row r="63" spans="1:18" ht="36" customHeight="1" x14ac:dyDescent="0.25">
      <c r="A63" s="7" t="s">
        <v>39</v>
      </c>
      <c r="B63" s="133" t="s">
        <v>16</v>
      </c>
      <c r="C63" s="133"/>
      <c r="D63" s="90"/>
      <c r="E63" s="65">
        <f>D63</f>
        <v>0</v>
      </c>
      <c r="F63" s="56">
        <f t="shared" si="14"/>
        <v>0</v>
      </c>
      <c r="G63" s="57">
        <f>E63*122/100</f>
        <v>0</v>
      </c>
      <c r="J63" s="3"/>
      <c r="K63" s="3"/>
      <c r="L63" s="3"/>
      <c r="M63" s="3"/>
      <c r="N63" s="3"/>
      <c r="O63" s="3"/>
      <c r="P63" s="3"/>
      <c r="R63" s="2"/>
    </row>
    <row r="64" spans="1:18" ht="35.450000000000003" customHeight="1" x14ac:dyDescent="0.35">
      <c r="A64" s="7" t="s">
        <v>119</v>
      </c>
      <c r="B64" s="134" t="s">
        <v>23</v>
      </c>
      <c r="C64" s="134"/>
      <c r="D64" s="134"/>
      <c r="E64" s="21">
        <f>SUM(E43:E63)</f>
        <v>0</v>
      </c>
      <c r="F64" s="21">
        <f>SUM(F43:F63)</f>
        <v>0</v>
      </c>
      <c r="G64" s="25">
        <f>SUM(G43:G63)</f>
        <v>0</v>
      </c>
      <c r="R64" s="2"/>
    </row>
    <row r="68" spans="1:19" x14ac:dyDescent="0.25">
      <c r="A68" s="32" t="s">
        <v>71</v>
      </c>
      <c r="B68" s="33"/>
      <c r="C68" s="130"/>
      <c r="D68" s="131"/>
      <c r="E68" s="131"/>
      <c r="F68" s="131"/>
      <c r="G68" s="132"/>
    </row>
    <row r="69" spans="1:19" x14ac:dyDescent="0.25">
      <c r="A69" s="34" t="s">
        <v>120</v>
      </c>
      <c r="B69" s="84" t="s">
        <v>364</v>
      </c>
      <c r="C69" s="35"/>
      <c r="D69" s="35"/>
      <c r="E69" s="35"/>
      <c r="F69" s="35"/>
      <c r="G69" s="35"/>
    </row>
    <row r="70" spans="1:19" ht="75" x14ac:dyDescent="0.25">
      <c r="A70" s="1"/>
      <c r="B70" s="1"/>
      <c r="C70" s="14" t="s">
        <v>29</v>
      </c>
      <c r="D70" s="15" t="s">
        <v>30</v>
      </c>
      <c r="E70" s="15" t="s">
        <v>31</v>
      </c>
      <c r="F70" s="16" t="s">
        <v>22</v>
      </c>
      <c r="G70" s="16" t="s">
        <v>7</v>
      </c>
    </row>
    <row r="71" spans="1:19" ht="47.25" customHeight="1" x14ac:dyDescent="0.25">
      <c r="A71" s="6" t="s">
        <v>8</v>
      </c>
      <c r="B71" s="13" t="s">
        <v>350</v>
      </c>
      <c r="C71" s="12">
        <v>12</v>
      </c>
      <c r="D71" s="89"/>
      <c r="E71" s="18">
        <f>C71*D71</f>
        <v>0</v>
      </c>
      <c r="F71" s="21">
        <f t="shared" ref="F71:F96" si="16">E71*0.22</f>
        <v>0</v>
      </c>
      <c r="G71" s="26">
        <f>E71*122/100</f>
        <v>0</v>
      </c>
      <c r="J71" s="3"/>
      <c r="K71" s="3"/>
      <c r="L71" s="3"/>
      <c r="M71" s="3"/>
      <c r="N71" s="3"/>
      <c r="O71" s="3"/>
      <c r="P71" s="3"/>
      <c r="R71" s="2"/>
      <c r="S71" s="3"/>
    </row>
    <row r="72" spans="1:19" ht="63.6" customHeight="1" x14ac:dyDescent="0.25">
      <c r="A72" s="7" t="s">
        <v>9</v>
      </c>
      <c r="B72" s="13" t="s">
        <v>121</v>
      </c>
      <c r="C72" s="12">
        <v>13</v>
      </c>
      <c r="D72" s="89"/>
      <c r="E72" s="18">
        <f t="shared" ref="E72:E95" si="17">C72*D72</f>
        <v>0</v>
      </c>
      <c r="F72" s="21">
        <f t="shared" si="16"/>
        <v>0</v>
      </c>
      <c r="G72" s="26">
        <f>E72*122/100</f>
        <v>0</v>
      </c>
      <c r="J72" s="3"/>
      <c r="K72" s="3"/>
      <c r="L72" s="3"/>
      <c r="M72" s="3"/>
      <c r="N72" s="3"/>
      <c r="O72" s="3"/>
      <c r="P72" s="3"/>
      <c r="R72" s="2"/>
    </row>
    <row r="73" spans="1:19" ht="33" customHeight="1" x14ac:dyDescent="0.25">
      <c r="A73" s="7" t="s">
        <v>10</v>
      </c>
      <c r="B73" s="13" t="s">
        <v>122</v>
      </c>
      <c r="C73" s="12">
        <v>1</v>
      </c>
      <c r="D73" s="89"/>
      <c r="E73" s="18">
        <f t="shared" si="17"/>
        <v>0</v>
      </c>
      <c r="F73" s="21">
        <f t="shared" si="16"/>
        <v>0</v>
      </c>
      <c r="G73" s="26">
        <f>E73*122/100</f>
        <v>0</v>
      </c>
      <c r="J73" s="3"/>
      <c r="K73" s="3"/>
      <c r="L73" s="3"/>
      <c r="M73" s="3"/>
      <c r="N73" s="3"/>
      <c r="O73" s="3"/>
      <c r="P73" s="3"/>
      <c r="R73" s="2"/>
    </row>
    <row r="74" spans="1:19" ht="36" customHeight="1" x14ac:dyDescent="0.25">
      <c r="A74" s="7" t="s">
        <v>11</v>
      </c>
      <c r="B74" s="13" t="s">
        <v>123</v>
      </c>
      <c r="C74" s="12">
        <v>1</v>
      </c>
      <c r="D74" s="89"/>
      <c r="E74" s="18">
        <f t="shared" si="17"/>
        <v>0</v>
      </c>
      <c r="F74" s="21">
        <f t="shared" si="16"/>
        <v>0</v>
      </c>
      <c r="G74" s="26">
        <f t="shared" ref="G74:G95" si="18">E74*122/100</f>
        <v>0</v>
      </c>
      <c r="J74" s="3"/>
      <c r="K74" s="3"/>
      <c r="L74" s="3"/>
      <c r="M74" s="3"/>
      <c r="N74" s="3"/>
      <c r="O74" s="3"/>
      <c r="P74" s="3"/>
      <c r="R74" s="2"/>
    </row>
    <row r="75" spans="1:19" ht="60" customHeight="1" x14ac:dyDescent="0.25">
      <c r="A75" s="7" t="s">
        <v>14</v>
      </c>
      <c r="B75" s="20" t="s">
        <v>124</v>
      </c>
      <c r="C75" s="11">
        <v>1</v>
      </c>
      <c r="D75" s="89"/>
      <c r="E75" s="18">
        <f t="shared" si="17"/>
        <v>0</v>
      </c>
      <c r="F75" s="21">
        <f t="shared" si="16"/>
        <v>0</v>
      </c>
      <c r="G75" s="26">
        <f t="shared" si="18"/>
        <v>0</v>
      </c>
      <c r="J75" s="3"/>
      <c r="K75" s="3"/>
      <c r="L75" s="3"/>
      <c r="M75" s="3"/>
      <c r="N75" s="3"/>
      <c r="O75" s="3"/>
      <c r="P75" s="3"/>
      <c r="R75" s="2"/>
    </row>
    <row r="76" spans="1:19" ht="36" customHeight="1" x14ac:dyDescent="0.25">
      <c r="A76" s="7"/>
      <c r="B76" s="17" t="s">
        <v>125</v>
      </c>
      <c r="C76" s="11">
        <v>1</v>
      </c>
      <c r="D76" s="89"/>
      <c r="E76" s="18">
        <f t="shared" si="17"/>
        <v>0</v>
      </c>
      <c r="F76" s="21">
        <f t="shared" si="16"/>
        <v>0</v>
      </c>
      <c r="G76" s="26">
        <f t="shared" si="18"/>
        <v>0</v>
      </c>
      <c r="J76" s="3"/>
      <c r="K76" s="3"/>
      <c r="L76" s="3"/>
      <c r="M76" s="3"/>
      <c r="N76" s="3"/>
      <c r="O76" s="3"/>
      <c r="P76" s="3"/>
      <c r="R76" s="2"/>
    </row>
    <row r="77" spans="1:19" ht="36" customHeight="1" x14ac:dyDescent="0.25">
      <c r="A77" s="7"/>
      <c r="B77" s="17" t="s">
        <v>126</v>
      </c>
      <c r="C77" s="11">
        <v>2</v>
      </c>
      <c r="D77" s="89"/>
      <c r="E77" s="18">
        <f t="shared" si="17"/>
        <v>0</v>
      </c>
      <c r="F77" s="21">
        <f t="shared" si="16"/>
        <v>0</v>
      </c>
      <c r="G77" s="26">
        <f t="shared" si="18"/>
        <v>0</v>
      </c>
      <c r="J77" s="3"/>
      <c r="K77" s="3"/>
      <c r="L77" s="3"/>
      <c r="M77" s="3"/>
      <c r="N77" s="3"/>
      <c r="O77" s="3"/>
      <c r="P77" s="3"/>
      <c r="R77" s="2"/>
    </row>
    <row r="78" spans="1:19" ht="36" customHeight="1" x14ac:dyDescent="0.25">
      <c r="A78" s="7"/>
      <c r="B78" s="17" t="s">
        <v>127</v>
      </c>
      <c r="C78" s="11">
        <v>1</v>
      </c>
      <c r="D78" s="89"/>
      <c r="E78" s="18">
        <f t="shared" si="17"/>
        <v>0</v>
      </c>
      <c r="F78" s="21">
        <f t="shared" si="16"/>
        <v>0</v>
      </c>
      <c r="G78" s="26">
        <f t="shared" si="18"/>
        <v>0</v>
      </c>
      <c r="J78" s="3"/>
      <c r="K78" s="3"/>
      <c r="L78" s="3"/>
      <c r="M78" s="3"/>
      <c r="N78" s="3"/>
      <c r="O78" s="3"/>
      <c r="P78" s="3"/>
      <c r="R78" s="2"/>
    </row>
    <row r="79" spans="1:19" ht="36" customHeight="1" x14ac:dyDescent="0.25">
      <c r="A79" s="7"/>
      <c r="B79" s="44" t="s">
        <v>128</v>
      </c>
      <c r="C79" s="11">
        <v>1</v>
      </c>
      <c r="D79" s="89"/>
      <c r="E79" s="18">
        <f t="shared" si="17"/>
        <v>0</v>
      </c>
      <c r="F79" s="21">
        <f t="shared" si="16"/>
        <v>0</v>
      </c>
      <c r="G79" s="26">
        <f t="shared" si="18"/>
        <v>0</v>
      </c>
      <c r="J79" s="3"/>
      <c r="K79" s="3"/>
      <c r="L79" s="3"/>
      <c r="M79" s="3"/>
      <c r="N79" s="3"/>
      <c r="O79" s="3"/>
      <c r="P79" s="3"/>
      <c r="R79" s="2"/>
    </row>
    <row r="80" spans="1:19" ht="36" customHeight="1" x14ac:dyDescent="0.25">
      <c r="A80" s="7"/>
      <c r="B80" s="17" t="s">
        <v>129</v>
      </c>
      <c r="C80" s="11">
        <v>1</v>
      </c>
      <c r="D80" s="89"/>
      <c r="E80" s="18">
        <f t="shared" si="17"/>
        <v>0</v>
      </c>
      <c r="F80" s="21">
        <f t="shared" si="16"/>
        <v>0</v>
      </c>
      <c r="G80" s="26">
        <f t="shared" si="18"/>
        <v>0</v>
      </c>
      <c r="J80" s="3"/>
      <c r="K80" s="3"/>
      <c r="L80" s="3"/>
      <c r="M80" s="3"/>
      <c r="N80" s="3"/>
      <c r="O80" s="3"/>
      <c r="P80" s="3"/>
      <c r="R80" s="2"/>
    </row>
    <row r="81" spans="1:18" ht="36" customHeight="1" x14ac:dyDescent="0.25">
      <c r="A81" s="7"/>
      <c r="B81" s="17" t="s">
        <v>130</v>
      </c>
      <c r="C81" s="11">
        <v>1</v>
      </c>
      <c r="D81" s="89"/>
      <c r="E81" s="18">
        <f t="shared" si="17"/>
        <v>0</v>
      </c>
      <c r="F81" s="21">
        <f t="shared" si="16"/>
        <v>0</v>
      </c>
      <c r="G81" s="26">
        <f t="shared" si="18"/>
        <v>0</v>
      </c>
      <c r="J81" s="3"/>
      <c r="K81" s="3"/>
      <c r="L81" s="3"/>
      <c r="M81" s="3"/>
      <c r="N81" s="3"/>
      <c r="O81" s="3"/>
      <c r="P81" s="3"/>
      <c r="R81" s="2"/>
    </row>
    <row r="82" spans="1:18" ht="36" customHeight="1" x14ac:dyDescent="0.25">
      <c r="A82" s="7"/>
      <c r="B82" s="17" t="s">
        <v>131</v>
      </c>
      <c r="C82" s="11">
        <v>1</v>
      </c>
      <c r="D82" s="89"/>
      <c r="E82" s="18">
        <f t="shared" si="17"/>
        <v>0</v>
      </c>
      <c r="F82" s="21">
        <f t="shared" si="16"/>
        <v>0</v>
      </c>
      <c r="G82" s="26">
        <f t="shared" si="18"/>
        <v>0</v>
      </c>
      <c r="J82" s="3"/>
      <c r="K82" s="3"/>
      <c r="L82" s="3"/>
      <c r="M82" s="3"/>
      <c r="N82" s="3"/>
      <c r="O82" s="3"/>
      <c r="P82" s="3"/>
      <c r="R82" s="2"/>
    </row>
    <row r="83" spans="1:18" ht="48" customHeight="1" x14ac:dyDescent="0.25">
      <c r="A83" s="7"/>
      <c r="B83" s="24" t="s">
        <v>132</v>
      </c>
      <c r="C83" s="11">
        <v>1</v>
      </c>
      <c r="D83" s="89"/>
      <c r="E83" s="18">
        <f t="shared" si="17"/>
        <v>0</v>
      </c>
      <c r="F83" s="21">
        <f t="shared" si="16"/>
        <v>0</v>
      </c>
      <c r="G83" s="26">
        <f t="shared" si="18"/>
        <v>0</v>
      </c>
      <c r="J83" s="3"/>
      <c r="K83" s="3"/>
      <c r="L83" s="3"/>
      <c r="M83" s="3"/>
      <c r="N83" s="3"/>
      <c r="O83" s="3"/>
      <c r="P83" s="3"/>
      <c r="R83" s="2"/>
    </row>
    <row r="84" spans="1:18" ht="51" customHeight="1" x14ac:dyDescent="0.25">
      <c r="A84" s="7"/>
      <c r="B84" s="17" t="s">
        <v>133</v>
      </c>
      <c r="C84" s="11">
        <v>1</v>
      </c>
      <c r="D84" s="89"/>
      <c r="E84" s="18">
        <f t="shared" si="17"/>
        <v>0</v>
      </c>
      <c r="F84" s="21">
        <f t="shared" si="16"/>
        <v>0</v>
      </c>
      <c r="G84" s="26">
        <f t="shared" si="18"/>
        <v>0</v>
      </c>
      <c r="J84" s="3"/>
      <c r="K84" s="3"/>
      <c r="L84" s="3"/>
      <c r="M84" s="3"/>
      <c r="N84" s="3"/>
      <c r="O84" s="3"/>
      <c r="P84" s="3"/>
      <c r="R84" s="2"/>
    </row>
    <row r="85" spans="1:18" ht="78.599999999999994" customHeight="1" x14ac:dyDescent="0.25">
      <c r="A85" s="7"/>
      <c r="B85" s="17" t="s">
        <v>134</v>
      </c>
      <c r="C85" s="11">
        <v>1</v>
      </c>
      <c r="D85" s="89"/>
      <c r="E85" s="18">
        <f t="shared" si="17"/>
        <v>0</v>
      </c>
      <c r="F85" s="21">
        <f t="shared" si="16"/>
        <v>0</v>
      </c>
      <c r="G85" s="26">
        <f t="shared" si="18"/>
        <v>0</v>
      </c>
      <c r="J85" s="3"/>
      <c r="K85" s="3"/>
      <c r="L85" s="3"/>
      <c r="M85" s="3"/>
      <c r="N85" s="3"/>
      <c r="O85" s="3"/>
      <c r="P85" s="3"/>
      <c r="R85" s="2"/>
    </row>
    <row r="86" spans="1:18" ht="36" customHeight="1" x14ac:dyDescent="0.25">
      <c r="A86" s="7"/>
      <c r="B86" s="17" t="s">
        <v>136</v>
      </c>
      <c r="C86" s="11">
        <v>1</v>
      </c>
      <c r="D86" s="89"/>
      <c r="E86" s="18">
        <f t="shared" si="17"/>
        <v>0</v>
      </c>
      <c r="F86" s="21">
        <f t="shared" si="16"/>
        <v>0</v>
      </c>
      <c r="G86" s="26">
        <f t="shared" si="18"/>
        <v>0</v>
      </c>
      <c r="J86" s="3"/>
      <c r="K86" s="3"/>
      <c r="L86" s="3"/>
      <c r="M86" s="3"/>
      <c r="N86" s="3"/>
      <c r="O86" s="3"/>
      <c r="P86" s="3"/>
      <c r="R86" s="2"/>
    </row>
    <row r="87" spans="1:18" ht="36" customHeight="1" x14ac:dyDescent="0.25">
      <c r="A87" s="7"/>
      <c r="B87" s="17" t="s">
        <v>135</v>
      </c>
      <c r="C87" s="11">
        <v>1</v>
      </c>
      <c r="D87" s="89"/>
      <c r="E87" s="18">
        <f t="shared" si="17"/>
        <v>0</v>
      </c>
      <c r="F87" s="21">
        <f t="shared" si="16"/>
        <v>0</v>
      </c>
      <c r="G87" s="26">
        <f t="shared" si="18"/>
        <v>0</v>
      </c>
      <c r="J87" s="3"/>
      <c r="K87" s="3"/>
      <c r="L87" s="3"/>
      <c r="M87" s="3"/>
      <c r="N87" s="3"/>
      <c r="O87" s="3"/>
      <c r="P87" s="3"/>
      <c r="R87" s="2"/>
    </row>
    <row r="88" spans="1:18" ht="34.15" customHeight="1" x14ac:dyDescent="0.25">
      <c r="A88" s="7"/>
      <c r="B88" s="17" t="s">
        <v>137</v>
      </c>
      <c r="C88" s="11">
        <v>2</v>
      </c>
      <c r="D88" s="89"/>
      <c r="E88" s="18">
        <f t="shared" si="17"/>
        <v>0</v>
      </c>
      <c r="F88" s="21">
        <f t="shared" si="16"/>
        <v>0</v>
      </c>
      <c r="G88" s="26">
        <f t="shared" si="18"/>
        <v>0</v>
      </c>
      <c r="J88" s="3"/>
      <c r="K88" s="3"/>
      <c r="L88" s="3"/>
      <c r="M88" s="3"/>
      <c r="N88" s="3"/>
      <c r="O88" s="3"/>
      <c r="P88" s="3"/>
      <c r="R88" s="2"/>
    </row>
    <row r="89" spans="1:18" ht="55.9" customHeight="1" x14ac:dyDescent="0.25">
      <c r="A89" s="7"/>
      <c r="B89" s="17" t="s">
        <v>138</v>
      </c>
      <c r="C89" s="11">
        <v>1</v>
      </c>
      <c r="D89" s="89"/>
      <c r="E89" s="18">
        <f t="shared" si="17"/>
        <v>0</v>
      </c>
      <c r="F89" s="21">
        <f t="shared" si="16"/>
        <v>0</v>
      </c>
      <c r="G89" s="26">
        <f t="shared" si="18"/>
        <v>0</v>
      </c>
      <c r="J89" s="3"/>
      <c r="K89" s="3"/>
      <c r="L89" s="3"/>
      <c r="M89" s="3"/>
      <c r="N89" s="3"/>
      <c r="O89" s="3"/>
      <c r="P89" s="3"/>
      <c r="R89" s="2"/>
    </row>
    <row r="90" spans="1:18" ht="71.45" customHeight="1" x14ac:dyDescent="0.25">
      <c r="A90" s="7"/>
      <c r="B90" s="17" t="s">
        <v>139</v>
      </c>
      <c r="C90" s="11">
        <v>1</v>
      </c>
      <c r="D90" s="89"/>
      <c r="E90" s="18">
        <f t="shared" si="17"/>
        <v>0</v>
      </c>
      <c r="F90" s="21">
        <f t="shared" si="16"/>
        <v>0</v>
      </c>
      <c r="G90" s="26">
        <f t="shared" si="18"/>
        <v>0</v>
      </c>
      <c r="J90" s="3"/>
      <c r="K90" s="3"/>
      <c r="L90" s="3"/>
      <c r="M90" s="3"/>
      <c r="N90" s="3"/>
      <c r="O90" s="3"/>
      <c r="P90" s="3"/>
      <c r="R90" s="2"/>
    </row>
    <row r="91" spans="1:18" ht="56.45" customHeight="1" x14ac:dyDescent="0.25">
      <c r="A91" s="7" t="s">
        <v>37</v>
      </c>
      <c r="B91" s="22" t="s">
        <v>140</v>
      </c>
      <c r="C91" s="11">
        <v>1</v>
      </c>
      <c r="D91" s="89"/>
      <c r="E91" s="18">
        <f t="shared" si="17"/>
        <v>0</v>
      </c>
      <c r="F91" s="21">
        <f t="shared" si="16"/>
        <v>0</v>
      </c>
      <c r="G91" s="26">
        <f t="shared" si="18"/>
        <v>0</v>
      </c>
      <c r="J91" s="3"/>
      <c r="K91" s="3"/>
      <c r="L91" s="3"/>
      <c r="M91" s="3"/>
      <c r="N91" s="3"/>
      <c r="O91" s="3"/>
      <c r="P91" s="3"/>
      <c r="R91" s="2"/>
    </row>
    <row r="92" spans="1:18" ht="31.15" customHeight="1" x14ac:dyDescent="0.25">
      <c r="A92" s="7"/>
      <c r="B92" s="24" t="s">
        <v>141</v>
      </c>
      <c r="C92" s="11">
        <v>1</v>
      </c>
      <c r="D92" s="89"/>
      <c r="E92" s="18">
        <f t="shared" si="17"/>
        <v>0</v>
      </c>
      <c r="F92" s="21">
        <f t="shared" si="16"/>
        <v>0</v>
      </c>
      <c r="G92" s="26">
        <f t="shared" si="18"/>
        <v>0</v>
      </c>
      <c r="J92" s="3"/>
      <c r="K92" s="3"/>
      <c r="L92" s="3"/>
      <c r="M92" s="3"/>
      <c r="N92" s="3"/>
      <c r="O92" s="3"/>
      <c r="P92" s="3"/>
      <c r="R92" s="2"/>
    </row>
    <row r="93" spans="1:18" ht="43.15" customHeight="1" x14ac:dyDescent="0.25">
      <c r="A93" s="7"/>
      <c r="B93" s="24" t="s">
        <v>142</v>
      </c>
      <c r="C93" s="11">
        <v>7</v>
      </c>
      <c r="D93" s="89"/>
      <c r="E93" s="18">
        <f t="shared" si="17"/>
        <v>0</v>
      </c>
      <c r="F93" s="21">
        <f t="shared" si="16"/>
        <v>0</v>
      </c>
      <c r="G93" s="26">
        <f t="shared" si="18"/>
        <v>0</v>
      </c>
      <c r="J93" s="3"/>
      <c r="K93" s="3"/>
      <c r="L93" s="3"/>
      <c r="M93" s="3"/>
      <c r="N93" s="3"/>
      <c r="O93" s="3"/>
      <c r="P93" s="3"/>
      <c r="R93" s="2"/>
    </row>
    <row r="94" spans="1:18" ht="57.75" customHeight="1" x14ac:dyDescent="0.25">
      <c r="A94" s="7"/>
      <c r="B94" s="24" t="s">
        <v>143</v>
      </c>
      <c r="C94" s="11">
        <v>1</v>
      </c>
      <c r="D94" s="89"/>
      <c r="E94" s="18">
        <f t="shared" si="17"/>
        <v>0</v>
      </c>
      <c r="F94" s="21">
        <f t="shared" si="16"/>
        <v>0</v>
      </c>
      <c r="G94" s="26">
        <f t="shared" si="18"/>
        <v>0</v>
      </c>
      <c r="J94" s="3"/>
      <c r="K94" s="3"/>
      <c r="L94" s="3"/>
      <c r="M94" s="3"/>
      <c r="N94" s="3"/>
      <c r="O94" s="3"/>
      <c r="P94" s="3"/>
      <c r="R94" s="2"/>
    </row>
    <row r="95" spans="1:18" ht="61.15" customHeight="1" x14ac:dyDescent="0.25">
      <c r="A95" s="7"/>
      <c r="B95" s="24" t="s">
        <v>144</v>
      </c>
      <c r="C95" s="11">
        <v>1</v>
      </c>
      <c r="D95" s="89"/>
      <c r="E95" s="18">
        <f t="shared" si="17"/>
        <v>0</v>
      </c>
      <c r="F95" s="21">
        <f t="shared" si="16"/>
        <v>0</v>
      </c>
      <c r="G95" s="26">
        <f t="shared" si="18"/>
        <v>0</v>
      </c>
      <c r="J95" s="3"/>
      <c r="K95" s="3"/>
      <c r="L95" s="3"/>
      <c r="M95" s="3"/>
      <c r="N95" s="3"/>
      <c r="O95" s="3"/>
      <c r="P95" s="3"/>
      <c r="R95" s="2"/>
    </row>
    <row r="96" spans="1:18" ht="36" customHeight="1" x14ac:dyDescent="0.25">
      <c r="A96" s="7" t="s">
        <v>38</v>
      </c>
      <c r="B96" s="133" t="s">
        <v>16</v>
      </c>
      <c r="C96" s="133"/>
      <c r="D96" s="89"/>
      <c r="E96" s="18">
        <f>D96</f>
        <v>0</v>
      </c>
      <c r="F96" s="21">
        <f t="shared" si="16"/>
        <v>0</v>
      </c>
      <c r="G96" s="26">
        <f>E96*122/100</f>
        <v>0</v>
      </c>
      <c r="J96" s="3"/>
      <c r="K96" s="3"/>
      <c r="L96" s="3"/>
      <c r="M96" s="3"/>
      <c r="N96" s="3"/>
      <c r="O96" s="3"/>
      <c r="P96" s="3"/>
      <c r="R96" s="2"/>
    </row>
    <row r="97" spans="1:19" ht="35.450000000000003" customHeight="1" x14ac:dyDescent="0.35">
      <c r="A97" s="7" t="s">
        <v>21</v>
      </c>
      <c r="B97" s="134" t="s">
        <v>23</v>
      </c>
      <c r="C97" s="134"/>
      <c r="D97" s="134"/>
      <c r="E97" s="21">
        <f>SUM(E71:E96)</f>
        <v>0</v>
      </c>
      <c r="F97" s="21">
        <f>SUM(F71:F96)</f>
        <v>0</v>
      </c>
      <c r="G97" s="25">
        <f>SUM(G71:G96)</f>
        <v>0</v>
      </c>
      <c r="R97" s="2"/>
    </row>
    <row r="102" spans="1:19" x14ac:dyDescent="0.25">
      <c r="A102" s="32" t="s">
        <v>71</v>
      </c>
      <c r="B102" s="33"/>
      <c r="C102" s="130"/>
      <c r="D102" s="131"/>
      <c r="E102" s="131"/>
      <c r="F102" s="131"/>
      <c r="G102" s="132"/>
    </row>
    <row r="103" spans="1:19" ht="30" customHeight="1" x14ac:dyDescent="0.25">
      <c r="A103" s="72" t="s">
        <v>145</v>
      </c>
      <c r="B103" s="136" t="s">
        <v>365</v>
      </c>
      <c r="C103" s="136"/>
      <c r="D103" s="136"/>
      <c r="E103" s="136"/>
      <c r="F103" s="136"/>
      <c r="G103" s="136"/>
    </row>
    <row r="104" spans="1:19" ht="75" x14ac:dyDescent="0.25">
      <c r="A104" s="1"/>
      <c r="B104" s="1"/>
      <c r="C104" s="14" t="s">
        <v>29</v>
      </c>
      <c r="D104" s="15" t="s">
        <v>30</v>
      </c>
      <c r="E104" s="15" t="s">
        <v>31</v>
      </c>
      <c r="F104" s="16" t="s">
        <v>22</v>
      </c>
      <c r="G104" s="16" t="s">
        <v>7</v>
      </c>
    </row>
    <row r="105" spans="1:19" ht="43.5" customHeight="1" x14ac:dyDescent="0.25">
      <c r="A105" s="6" t="s">
        <v>8</v>
      </c>
      <c r="B105" s="71" t="s">
        <v>147</v>
      </c>
      <c r="C105" s="70">
        <v>0</v>
      </c>
      <c r="D105" s="73"/>
      <c r="E105" s="73"/>
      <c r="F105" s="74"/>
      <c r="G105" s="75"/>
      <c r="J105" s="3"/>
      <c r="K105" s="3"/>
      <c r="L105" s="3"/>
      <c r="M105" s="3"/>
      <c r="N105" s="3"/>
      <c r="O105" s="3"/>
      <c r="P105" s="3"/>
      <c r="R105" s="2"/>
      <c r="S105" s="3"/>
    </row>
    <row r="106" spans="1:19" ht="40.15" customHeight="1" x14ac:dyDescent="0.25">
      <c r="A106" s="7" t="s">
        <v>9</v>
      </c>
      <c r="B106" s="13" t="s">
        <v>146</v>
      </c>
      <c r="C106" s="12">
        <v>1</v>
      </c>
      <c r="D106" s="89"/>
      <c r="E106" s="18">
        <f t="shared" ref="E106:E117" si="19">C106*D106</f>
        <v>0</v>
      </c>
      <c r="F106" s="21">
        <f t="shared" ref="F106:F118" si="20">E106*0.22</f>
        <v>0</v>
      </c>
      <c r="G106" s="26">
        <f>E106*122/100</f>
        <v>0</v>
      </c>
      <c r="J106" s="3"/>
      <c r="K106" s="3"/>
      <c r="L106" s="3"/>
      <c r="M106" s="3"/>
      <c r="N106" s="3"/>
      <c r="O106" s="3"/>
      <c r="P106" s="3"/>
      <c r="R106" s="2"/>
    </row>
    <row r="107" spans="1:19" ht="33" customHeight="1" x14ac:dyDescent="0.25">
      <c r="A107" s="7" t="s">
        <v>10</v>
      </c>
      <c r="B107" s="13" t="s">
        <v>149</v>
      </c>
      <c r="C107" s="12">
        <v>1</v>
      </c>
      <c r="D107" s="89"/>
      <c r="E107" s="18">
        <f t="shared" si="19"/>
        <v>0</v>
      </c>
      <c r="F107" s="21">
        <f t="shared" si="20"/>
        <v>0</v>
      </c>
      <c r="G107" s="26">
        <f>E107*122/100</f>
        <v>0</v>
      </c>
      <c r="J107" s="3"/>
      <c r="K107" s="3"/>
      <c r="L107" s="3"/>
      <c r="M107" s="3"/>
      <c r="N107" s="3"/>
      <c r="O107" s="3"/>
      <c r="P107" s="3"/>
      <c r="R107" s="2"/>
    </row>
    <row r="108" spans="1:19" ht="36" customHeight="1" x14ac:dyDescent="0.25">
      <c r="A108" s="7" t="s">
        <v>11</v>
      </c>
      <c r="B108" s="71" t="s">
        <v>148</v>
      </c>
      <c r="C108" s="70">
        <v>0</v>
      </c>
      <c r="D108" s="73"/>
      <c r="E108" s="73"/>
      <c r="F108" s="74"/>
      <c r="G108" s="75"/>
      <c r="J108" s="3"/>
      <c r="K108" s="3"/>
      <c r="L108" s="3"/>
      <c r="M108" s="3"/>
      <c r="N108" s="3"/>
      <c r="O108" s="3"/>
      <c r="P108" s="3"/>
      <c r="R108" s="2"/>
    </row>
    <row r="109" spans="1:19" ht="107.25" customHeight="1" x14ac:dyDescent="0.25">
      <c r="A109" s="7" t="s">
        <v>14</v>
      </c>
      <c r="B109" s="17" t="s">
        <v>152</v>
      </c>
      <c r="C109" s="11">
        <v>1</v>
      </c>
      <c r="D109" s="89"/>
      <c r="E109" s="18">
        <f t="shared" si="19"/>
        <v>0</v>
      </c>
      <c r="F109" s="21">
        <f t="shared" si="20"/>
        <v>0</v>
      </c>
      <c r="G109" s="26">
        <f t="shared" ref="G109:G117" si="21">E109*122/100</f>
        <v>0</v>
      </c>
      <c r="J109" s="3"/>
      <c r="K109" s="3"/>
      <c r="L109" s="3"/>
      <c r="M109" s="3"/>
      <c r="N109" s="3"/>
      <c r="O109" s="3"/>
      <c r="P109" s="3"/>
      <c r="R109" s="2"/>
    </row>
    <row r="110" spans="1:19" ht="36" customHeight="1" x14ac:dyDescent="0.25">
      <c r="A110" s="7"/>
      <c r="B110" s="17" t="s">
        <v>150</v>
      </c>
      <c r="C110" s="11">
        <v>1</v>
      </c>
      <c r="D110" s="89"/>
      <c r="E110" s="18">
        <f t="shared" si="19"/>
        <v>0</v>
      </c>
      <c r="F110" s="21">
        <f t="shared" si="20"/>
        <v>0</v>
      </c>
      <c r="G110" s="26">
        <f t="shared" si="21"/>
        <v>0</v>
      </c>
      <c r="J110" s="3"/>
      <c r="K110" s="3"/>
      <c r="L110" s="3"/>
      <c r="M110" s="3"/>
      <c r="N110" s="3"/>
      <c r="O110" s="3"/>
      <c r="P110" s="3"/>
      <c r="R110" s="2"/>
    </row>
    <row r="111" spans="1:19" ht="36" customHeight="1" x14ac:dyDescent="0.25">
      <c r="A111" s="7"/>
      <c r="B111" s="17" t="s">
        <v>151</v>
      </c>
      <c r="C111" s="11">
        <v>7</v>
      </c>
      <c r="D111" s="89"/>
      <c r="E111" s="18">
        <f t="shared" si="19"/>
        <v>0</v>
      </c>
      <c r="F111" s="21">
        <f t="shared" si="20"/>
        <v>0</v>
      </c>
      <c r="G111" s="26">
        <f t="shared" si="21"/>
        <v>0</v>
      </c>
      <c r="J111" s="3"/>
      <c r="K111" s="3"/>
      <c r="L111" s="3"/>
      <c r="M111" s="3"/>
      <c r="N111" s="3"/>
      <c r="O111" s="3"/>
      <c r="P111" s="3"/>
      <c r="R111" s="2"/>
    </row>
    <row r="112" spans="1:19" ht="100.5" customHeight="1" x14ac:dyDescent="0.25">
      <c r="A112" s="7" t="s">
        <v>37</v>
      </c>
      <c r="B112" s="17" t="s">
        <v>154</v>
      </c>
      <c r="C112" s="11">
        <v>1</v>
      </c>
      <c r="D112" s="89"/>
      <c r="E112" s="18">
        <f t="shared" si="19"/>
        <v>0</v>
      </c>
      <c r="F112" s="21">
        <f t="shared" si="20"/>
        <v>0</v>
      </c>
      <c r="G112" s="26">
        <f t="shared" si="21"/>
        <v>0</v>
      </c>
      <c r="J112" s="3"/>
      <c r="K112" s="3"/>
      <c r="L112" s="3"/>
      <c r="M112" s="3"/>
      <c r="N112" s="3"/>
      <c r="O112" s="3"/>
      <c r="P112" s="3"/>
      <c r="R112" s="2"/>
    </row>
    <row r="113" spans="1:18" ht="51.75" customHeight="1" x14ac:dyDescent="0.25">
      <c r="A113" s="7"/>
      <c r="B113" s="46" t="s">
        <v>153</v>
      </c>
      <c r="C113" s="11">
        <v>1</v>
      </c>
      <c r="D113" s="89"/>
      <c r="E113" s="18">
        <f t="shared" si="19"/>
        <v>0</v>
      </c>
      <c r="F113" s="21">
        <f t="shared" si="20"/>
        <v>0</v>
      </c>
      <c r="G113" s="26">
        <f t="shared" si="21"/>
        <v>0</v>
      </c>
      <c r="J113" s="3"/>
      <c r="K113" s="3"/>
      <c r="L113" s="3"/>
      <c r="M113" s="3"/>
      <c r="N113" s="3"/>
      <c r="O113" s="3"/>
      <c r="P113" s="3"/>
      <c r="R113" s="2"/>
    </row>
    <row r="114" spans="1:18" ht="103.5" customHeight="1" x14ac:dyDescent="0.25">
      <c r="A114" s="7" t="s">
        <v>38</v>
      </c>
      <c r="B114" s="17" t="s">
        <v>155</v>
      </c>
      <c r="C114" s="11">
        <v>1</v>
      </c>
      <c r="D114" s="89"/>
      <c r="E114" s="18">
        <f t="shared" si="19"/>
        <v>0</v>
      </c>
      <c r="F114" s="21">
        <f t="shared" si="20"/>
        <v>0</v>
      </c>
      <c r="G114" s="26">
        <f t="shared" si="21"/>
        <v>0</v>
      </c>
      <c r="J114" s="3"/>
      <c r="K114" s="3"/>
      <c r="L114" s="3"/>
      <c r="M114" s="3"/>
      <c r="N114" s="3"/>
      <c r="O114" s="3"/>
      <c r="P114" s="3"/>
      <c r="R114" s="2"/>
    </row>
    <row r="115" spans="1:18" ht="36" customHeight="1" x14ac:dyDescent="0.25">
      <c r="A115" s="7"/>
      <c r="B115" s="17" t="s">
        <v>156</v>
      </c>
      <c r="C115" s="11">
        <v>1</v>
      </c>
      <c r="D115" s="89"/>
      <c r="E115" s="18">
        <f t="shared" si="19"/>
        <v>0</v>
      </c>
      <c r="F115" s="21">
        <f t="shared" si="20"/>
        <v>0</v>
      </c>
      <c r="G115" s="26">
        <f t="shared" si="21"/>
        <v>0</v>
      </c>
      <c r="J115" s="3"/>
      <c r="K115" s="3"/>
      <c r="L115" s="3"/>
      <c r="M115" s="3"/>
      <c r="N115" s="3"/>
      <c r="O115" s="3"/>
      <c r="P115" s="3"/>
      <c r="R115" s="2"/>
    </row>
    <row r="116" spans="1:18" ht="36" customHeight="1" x14ac:dyDescent="0.25">
      <c r="A116" s="7"/>
      <c r="B116" s="17" t="s">
        <v>157</v>
      </c>
      <c r="C116" s="11">
        <v>1</v>
      </c>
      <c r="D116" s="89"/>
      <c r="E116" s="18">
        <f t="shared" si="19"/>
        <v>0</v>
      </c>
      <c r="F116" s="21">
        <f t="shared" si="20"/>
        <v>0</v>
      </c>
      <c r="G116" s="26">
        <f t="shared" si="21"/>
        <v>0</v>
      </c>
      <c r="J116" s="3"/>
      <c r="K116" s="3"/>
      <c r="L116" s="3"/>
      <c r="M116" s="3"/>
      <c r="N116" s="3"/>
      <c r="O116" s="3"/>
      <c r="P116" s="3"/>
      <c r="R116" s="2"/>
    </row>
    <row r="117" spans="1:18" ht="89.25" customHeight="1" x14ac:dyDescent="0.25">
      <c r="A117" s="7" t="s">
        <v>21</v>
      </c>
      <c r="B117" s="20" t="s">
        <v>158</v>
      </c>
      <c r="C117" s="11">
        <v>3</v>
      </c>
      <c r="D117" s="89"/>
      <c r="E117" s="18">
        <f t="shared" si="19"/>
        <v>0</v>
      </c>
      <c r="F117" s="21">
        <f t="shared" si="20"/>
        <v>0</v>
      </c>
      <c r="G117" s="26">
        <f t="shared" si="21"/>
        <v>0</v>
      </c>
      <c r="J117" s="3"/>
      <c r="K117" s="3"/>
      <c r="L117" s="3"/>
      <c r="M117" s="3"/>
      <c r="N117" s="3"/>
      <c r="O117" s="3"/>
      <c r="P117" s="3"/>
      <c r="R117" s="2"/>
    </row>
    <row r="118" spans="1:18" ht="36" customHeight="1" x14ac:dyDescent="0.25">
      <c r="A118" s="7" t="s">
        <v>21</v>
      </c>
      <c r="B118" s="133" t="s">
        <v>16</v>
      </c>
      <c r="C118" s="133"/>
      <c r="D118" s="89"/>
      <c r="E118" s="18">
        <f>D118</f>
        <v>0</v>
      </c>
      <c r="F118" s="21">
        <f t="shared" si="20"/>
        <v>0</v>
      </c>
      <c r="G118" s="26">
        <f>E118*122/100</f>
        <v>0</v>
      </c>
      <c r="J118" s="3"/>
      <c r="K118" s="3"/>
      <c r="L118" s="3"/>
      <c r="M118" s="3"/>
      <c r="N118" s="3"/>
      <c r="O118" s="3"/>
      <c r="P118" s="3"/>
      <c r="R118" s="2"/>
    </row>
    <row r="119" spans="1:18" ht="35.450000000000003" customHeight="1" x14ac:dyDescent="0.35">
      <c r="A119" s="7" t="s">
        <v>39</v>
      </c>
      <c r="B119" s="134" t="s">
        <v>23</v>
      </c>
      <c r="C119" s="134"/>
      <c r="D119" s="134"/>
      <c r="E119" s="21">
        <f>SUM(E105:E118)</f>
        <v>0</v>
      </c>
      <c r="F119" s="21">
        <f>SUM(F105:F118)</f>
        <v>0</v>
      </c>
      <c r="G119" s="25">
        <f>SUM(G105:G118)</f>
        <v>0</v>
      </c>
      <c r="R119" s="2"/>
    </row>
    <row r="120" spans="1:18" x14ac:dyDescent="0.25">
      <c r="G120" s="8"/>
      <c r="M120" s="2"/>
    </row>
  </sheetData>
  <sheetProtection algorithmName="SHA-512" hashValue="uE3QNPefrUv4jf5TOGEUV2ozsn5CUPkDLQAtguADQgOP33DAFmx/TZfGCBkBgY3qw/K5lLhap3hFDa32A5G9Sw==" saltValue="k56DPcRXG5FHtI/WJ4iXlQ==" spinCount="100000" sheet="1" objects="1" scenarios="1"/>
  <mergeCells count="15">
    <mergeCell ref="B36:D36"/>
    <mergeCell ref="B119:D119"/>
    <mergeCell ref="B96:C96"/>
    <mergeCell ref="B97:D97"/>
    <mergeCell ref="B63:C63"/>
    <mergeCell ref="B64:D64"/>
    <mergeCell ref="B103:G103"/>
    <mergeCell ref="B118:C118"/>
    <mergeCell ref="C102:G102"/>
    <mergeCell ref="C68:G68"/>
    <mergeCell ref="B35:C35"/>
    <mergeCell ref="A2:G2"/>
    <mergeCell ref="A3:G3"/>
    <mergeCell ref="A4:G4"/>
    <mergeCell ref="C5:G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0AC5A-5C88-41C3-BD6E-3C75CAD95445}">
  <dimension ref="A2:S60"/>
  <sheetViews>
    <sheetView topLeftCell="A55" workbookViewId="0">
      <selection activeCell="M57" sqref="M57"/>
    </sheetView>
  </sheetViews>
  <sheetFormatPr defaultRowHeight="15" x14ac:dyDescent="0.25"/>
  <cols>
    <col min="1" max="1" width="10.7109375" customWidth="1"/>
    <col min="2" max="2" width="32.7109375" customWidth="1"/>
    <col min="6" max="6" width="7.28515625" customWidth="1"/>
    <col min="7" max="7" width="7.7109375" customWidth="1"/>
  </cols>
  <sheetData>
    <row r="2" spans="1:19" x14ac:dyDescent="0.25">
      <c r="A2" s="5"/>
    </row>
    <row r="3" spans="1:19" x14ac:dyDescent="0.25">
      <c r="A3" s="129" t="s">
        <v>344</v>
      </c>
      <c r="B3" s="129"/>
      <c r="C3" s="129"/>
      <c r="D3" s="129"/>
      <c r="E3" s="129"/>
      <c r="F3" s="129"/>
      <c r="G3" s="129"/>
      <c r="H3" s="58"/>
    </row>
    <row r="4" spans="1:19" x14ac:dyDescent="0.25">
      <c r="A4" s="129" t="s">
        <v>345</v>
      </c>
      <c r="B4" s="129"/>
      <c r="C4" s="129"/>
      <c r="D4" s="129"/>
      <c r="E4" s="129"/>
      <c r="F4" s="129"/>
      <c r="G4" s="129"/>
      <c r="H4" s="58"/>
    </row>
    <row r="5" spans="1:19" x14ac:dyDescent="0.25">
      <c r="A5" s="129" t="s">
        <v>373</v>
      </c>
      <c r="B5" s="129"/>
      <c r="C5" s="129"/>
      <c r="D5" s="129"/>
      <c r="E5" s="129"/>
      <c r="F5" s="129"/>
      <c r="G5" s="129"/>
      <c r="H5" s="129"/>
    </row>
    <row r="6" spans="1:19" x14ac:dyDescent="0.25">
      <c r="A6" s="32" t="s">
        <v>159</v>
      </c>
      <c r="B6" s="59"/>
      <c r="C6" s="60"/>
      <c r="D6" s="60"/>
      <c r="E6" s="60"/>
      <c r="F6" s="60"/>
      <c r="G6" s="61"/>
    </row>
    <row r="7" spans="1:19" x14ac:dyDescent="0.25">
      <c r="A7" s="49" t="s">
        <v>160</v>
      </c>
      <c r="B7" s="35" t="s">
        <v>324</v>
      </c>
      <c r="C7" s="35"/>
      <c r="D7" s="35"/>
      <c r="E7" s="122"/>
      <c r="F7" s="123"/>
      <c r="G7" s="124"/>
    </row>
    <row r="8" spans="1:19" ht="41.45" customHeight="1" x14ac:dyDescent="0.25">
      <c r="A8" s="1"/>
      <c r="B8" s="1"/>
      <c r="C8" s="14" t="s">
        <v>29</v>
      </c>
      <c r="D8" s="15" t="s">
        <v>30</v>
      </c>
      <c r="E8" s="15" t="s">
        <v>31</v>
      </c>
      <c r="F8" s="16" t="s">
        <v>22</v>
      </c>
      <c r="G8" s="16" t="s">
        <v>7</v>
      </c>
    </row>
    <row r="9" spans="1:19" ht="45" customHeight="1" x14ac:dyDescent="0.25">
      <c r="A9" s="6" t="s">
        <v>8</v>
      </c>
      <c r="B9" s="13" t="s">
        <v>351</v>
      </c>
      <c r="C9" s="27">
        <v>11</v>
      </c>
      <c r="D9" s="91"/>
      <c r="E9" s="39">
        <f>C9*D9</f>
        <v>0</v>
      </c>
      <c r="F9" s="21">
        <f t="shared" ref="F9:F29" si="0">E9*0.22</f>
        <v>0</v>
      </c>
      <c r="G9" s="29">
        <f>E9*122/100</f>
        <v>0</v>
      </c>
      <c r="J9" s="3"/>
      <c r="K9" s="3"/>
      <c r="L9" s="3"/>
      <c r="M9" s="3"/>
      <c r="N9" s="3"/>
      <c r="O9" s="3"/>
      <c r="P9" s="3"/>
      <c r="R9" s="2"/>
      <c r="S9" s="3"/>
    </row>
    <row r="10" spans="1:19" ht="65.45" customHeight="1" x14ac:dyDescent="0.25">
      <c r="A10" s="7" t="s">
        <v>9</v>
      </c>
      <c r="B10" s="13" t="s">
        <v>161</v>
      </c>
      <c r="C10" s="27">
        <v>18</v>
      </c>
      <c r="D10" s="91"/>
      <c r="E10" s="39">
        <f t="shared" ref="E10:E28" si="1">C10*D10</f>
        <v>0</v>
      </c>
      <c r="F10" s="21">
        <f t="shared" si="0"/>
        <v>0</v>
      </c>
      <c r="G10" s="29">
        <f>E10*122/100</f>
        <v>0</v>
      </c>
      <c r="J10" s="3"/>
      <c r="K10" s="3"/>
      <c r="L10" s="3"/>
      <c r="M10" s="3"/>
      <c r="N10" s="3"/>
      <c r="O10" s="3"/>
      <c r="P10" s="3"/>
      <c r="R10" s="2"/>
    </row>
    <row r="11" spans="1:19" ht="33" customHeight="1" x14ac:dyDescent="0.25">
      <c r="A11" s="7" t="s">
        <v>10</v>
      </c>
      <c r="B11" s="13" t="s">
        <v>162</v>
      </c>
      <c r="C11" s="27">
        <v>1</v>
      </c>
      <c r="D11" s="91"/>
      <c r="E11" s="39">
        <f t="shared" si="1"/>
        <v>0</v>
      </c>
      <c r="F11" s="21">
        <f t="shared" si="0"/>
        <v>0</v>
      </c>
      <c r="G11" s="29">
        <f>E11*122/100</f>
        <v>0</v>
      </c>
      <c r="J11" s="3"/>
      <c r="K11" s="3"/>
      <c r="L11" s="3"/>
      <c r="M11" s="3"/>
      <c r="N11" s="3"/>
      <c r="O11" s="3"/>
      <c r="P11" s="3"/>
      <c r="R11" s="2"/>
    </row>
    <row r="12" spans="1:19" ht="36" customHeight="1" x14ac:dyDescent="0.25">
      <c r="A12" s="7" t="s">
        <v>11</v>
      </c>
      <c r="B12" s="13" t="s">
        <v>163</v>
      </c>
      <c r="C12" s="27">
        <v>1</v>
      </c>
      <c r="D12" s="91"/>
      <c r="E12" s="39">
        <f t="shared" si="1"/>
        <v>0</v>
      </c>
      <c r="F12" s="21">
        <f t="shared" si="0"/>
        <v>0</v>
      </c>
      <c r="G12" s="29">
        <f t="shared" ref="G12:G28" si="2">E12*122/100</f>
        <v>0</v>
      </c>
      <c r="J12" s="3"/>
      <c r="K12" s="3"/>
      <c r="L12" s="3"/>
      <c r="M12" s="3"/>
      <c r="N12" s="3"/>
      <c r="O12" s="3"/>
      <c r="P12" s="3"/>
      <c r="R12" s="2"/>
    </row>
    <row r="13" spans="1:19" ht="55.9" customHeight="1" x14ac:dyDescent="0.25">
      <c r="A13" s="7" t="s">
        <v>14</v>
      </c>
      <c r="B13" s="20" t="s">
        <v>165</v>
      </c>
      <c r="C13" s="64">
        <v>1</v>
      </c>
      <c r="D13" s="91"/>
      <c r="E13" s="39">
        <f t="shared" si="1"/>
        <v>0</v>
      </c>
      <c r="F13" s="21">
        <f t="shared" si="0"/>
        <v>0</v>
      </c>
      <c r="G13" s="29">
        <f t="shared" si="2"/>
        <v>0</v>
      </c>
      <c r="J13" s="3"/>
      <c r="K13" s="3"/>
      <c r="L13" s="3"/>
      <c r="M13" s="3"/>
      <c r="N13" s="3"/>
      <c r="O13" s="3"/>
      <c r="P13" s="3"/>
      <c r="R13" s="2"/>
    </row>
    <row r="14" spans="1:19" ht="36" customHeight="1" x14ac:dyDescent="0.25">
      <c r="A14" s="7"/>
      <c r="B14" s="17" t="s">
        <v>164</v>
      </c>
      <c r="C14" s="64">
        <v>1</v>
      </c>
      <c r="D14" s="91"/>
      <c r="E14" s="39">
        <f t="shared" si="1"/>
        <v>0</v>
      </c>
      <c r="F14" s="21">
        <f t="shared" si="0"/>
        <v>0</v>
      </c>
      <c r="G14" s="29">
        <f t="shared" si="2"/>
        <v>0</v>
      </c>
      <c r="J14" s="3"/>
      <c r="K14" s="3"/>
      <c r="L14" s="3"/>
      <c r="M14" s="3"/>
      <c r="N14" s="3"/>
      <c r="O14" s="3"/>
      <c r="P14" s="3"/>
      <c r="R14" s="2"/>
    </row>
    <row r="15" spans="1:19" ht="36" customHeight="1" x14ac:dyDescent="0.25">
      <c r="A15" s="7"/>
      <c r="B15" s="17" t="s">
        <v>389</v>
      </c>
      <c r="C15" s="64">
        <v>1</v>
      </c>
      <c r="D15" s="91"/>
      <c r="E15" s="39">
        <f t="shared" si="1"/>
        <v>0</v>
      </c>
      <c r="F15" s="21">
        <f t="shared" si="0"/>
        <v>0</v>
      </c>
      <c r="G15" s="29">
        <f t="shared" si="2"/>
        <v>0</v>
      </c>
      <c r="J15" s="3"/>
      <c r="K15" s="3"/>
      <c r="L15" s="3"/>
      <c r="M15" s="3"/>
      <c r="N15" s="3"/>
      <c r="O15" s="3"/>
      <c r="P15" s="3"/>
      <c r="R15" s="2"/>
    </row>
    <row r="16" spans="1:19" ht="127.9" customHeight="1" x14ac:dyDescent="0.25">
      <c r="A16" s="7" t="s">
        <v>37</v>
      </c>
      <c r="B16" s="17" t="s">
        <v>166</v>
      </c>
      <c r="C16" s="64">
        <v>1</v>
      </c>
      <c r="D16" s="91"/>
      <c r="E16" s="39">
        <f t="shared" si="1"/>
        <v>0</v>
      </c>
      <c r="F16" s="21">
        <f t="shared" si="0"/>
        <v>0</v>
      </c>
      <c r="G16" s="29">
        <f t="shared" si="2"/>
        <v>0</v>
      </c>
      <c r="J16" s="3"/>
      <c r="K16" s="3"/>
      <c r="L16" s="3"/>
      <c r="M16" s="3"/>
      <c r="N16" s="3"/>
      <c r="O16" s="3"/>
      <c r="P16" s="3"/>
      <c r="R16" s="2"/>
    </row>
    <row r="17" spans="1:18" ht="55.9" customHeight="1" x14ac:dyDescent="0.25">
      <c r="A17" s="7"/>
      <c r="B17" s="17" t="s">
        <v>167</v>
      </c>
      <c r="C17" s="64">
        <v>1</v>
      </c>
      <c r="D17" s="91"/>
      <c r="E17" s="39">
        <f t="shared" si="1"/>
        <v>0</v>
      </c>
      <c r="F17" s="21">
        <f t="shared" si="0"/>
        <v>0</v>
      </c>
      <c r="G17" s="29">
        <f t="shared" si="2"/>
        <v>0</v>
      </c>
      <c r="J17" s="3"/>
      <c r="K17" s="3"/>
      <c r="L17" s="3"/>
      <c r="M17" s="3"/>
      <c r="N17" s="3"/>
      <c r="O17" s="3"/>
      <c r="P17" s="3"/>
      <c r="R17" s="2"/>
    </row>
    <row r="18" spans="1:18" ht="78.599999999999994" customHeight="1" x14ac:dyDescent="0.25">
      <c r="A18" s="7"/>
      <c r="B18" s="17" t="s">
        <v>168</v>
      </c>
      <c r="C18" s="64">
        <v>1</v>
      </c>
      <c r="D18" s="91"/>
      <c r="E18" s="39">
        <f t="shared" si="1"/>
        <v>0</v>
      </c>
      <c r="F18" s="21">
        <f t="shared" si="0"/>
        <v>0</v>
      </c>
      <c r="G18" s="29">
        <f t="shared" si="2"/>
        <v>0</v>
      </c>
      <c r="J18" s="3"/>
      <c r="K18" s="3"/>
      <c r="L18" s="3"/>
      <c r="M18" s="3"/>
      <c r="N18" s="3"/>
      <c r="O18" s="3"/>
      <c r="P18" s="3"/>
      <c r="R18" s="2"/>
    </row>
    <row r="19" spans="1:18" ht="36" customHeight="1" x14ac:dyDescent="0.25">
      <c r="A19" s="7"/>
      <c r="B19" s="17" t="s">
        <v>169</v>
      </c>
      <c r="C19" s="64">
        <v>1</v>
      </c>
      <c r="D19" s="91"/>
      <c r="E19" s="39">
        <f t="shared" si="1"/>
        <v>0</v>
      </c>
      <c r="F19" s="21">
        <f t="shared" si="0"/>
        <v>0</v>
      </c>
      <c r="G19" s="29">
        <f t="shared" si="2"/>
        <v>0</v>
      </c>
      <c r="J19" s="3"/>
      <c r="K19" s="3"/>
      <c r="L19" s="3"/>
      <c r="M19" s="3"/>
      <c r="N19" s="3"/>
      <c r="O19" s="3"/>
      <c r="P19" s="3"/>
      <c r="R19" s="2"/>
    </row>
    <row r="20" spans="1:18" ht="118.9" customHeight="1" x14ac:dyDescent="0.25">
      <c r="A20" s="7" t="s">
        <v>38</v>
      </c>
      <c r="B20" s="20" t="s">
        <v>390</v>
      </c>
      <c r="C20" s="64">
        <v>1</v>
      </c>
      <c r="D20" s="91"/>
      <c r="E20" s="39">
        <f t="shared" si="1"/>
        <v>0</v>
      </c>
      <c r="F20" s="21">
        <f t="shared" si="0"/>
        <v>0</v>
      </c>
      <c r="G20" s="29">
        <f t="shared" si="2"/>
        <v>0</v>
      </c>
      <c r="J20" s="3"/>
      <c r="K20" s="3"/>
      <c r="L20" s="3"/>
      <c r="M20" s="3"/>
      <c r="N20" s="3"/>
      <c r="O20" s="3"/>
      <c r="P20" s="3"/>
      <c r="R20" s="2"/>
    </row>
    <row r="21" spans="1:18" ht="67.900000000000006" customHeight="1" x14ac:dyDescent="0.25">
      <c r="A21" s="7"/>
      <c r="B21" s="17" t="s">
        <v>170</v>
      </c>
      <c r="C21" s="64">
        <v>1</v>
      </c>
      <c r="D21" s="91"/>
      <c r="E21" s="39">
        <f t="shared" si="1"/>
        <v>0</v>
      </c>
      <c r="F21" s="21">
        <f t="shared" si="0"/>
        <v>0</v>
      </c>
      <c r="G21" s="29">
        <f t="shared" si="2"/>
        <v>0</v>
      </c>
      <c r="J21" s="3"/>
      <c r="K21" s="3"/>
      <c r="L21" s="3"/>
      <c r="M21" s="3"/>
      <c r="N21" s="3"/>
      <c r="O21" s="3"/>
      <c r="P21" s="3"/>
      <c r="R21" s="2"/>
    </row>
    <row r="22" spans="1:18" ht="90.6" customHeight="1" x14ac:dyDescent="0.25">
      <c r="A22" s="7" t="s">
        <v>21</v>
      </c>
      <c r="B22" s="20" t="s">
        <v>171</v>
      </c>
      <c r="C22" s="64">
        <v>1</v>
      </c>
      <c r="D22" s="91"/>
      <c r="E22" s="39">
        <f t="shared" si="1"/>
        <v>0</v>
      </c>
      <c r="F22" s="21">
        <f t="shared" si="0"/>
        <v>0</v>
      </c>
      <c r="G22" s="29">
        <f t="shared" si="2"/>
        <v>0</v>
      </c>
      <c r="J22" s="3"/>
      <c r="K22" s="3"/>
      <c r="L22" s="3"/>
      <c r="M22" s="3"/>
      <c r="N22" s="3"/>
      <c r="O22" s="3"/>
      <c r="P22" s="3"/>
      <c r="R22" s="2"/>
    </row>
    <row r="23" spans="1:18" ht="60" customHeight="1" x14ac:dyDescent="0.25">
      <c r="A23" s="7" t="s">
        <v>39</v>
      </c>
      <c r="B23" s="20" t="s">
        <v>172</v>
      </c>
      <c r="C23" s="64">
        <v>1</v>
      </c>
      <c r="D23" s="91"/>
      <c r="E23" s="39">
        <f t="shared" si="1"/>
        <v>0</v>
      </c>
      <c r="F23" s="21">
        <f t="shared" si="0"/>
        <v>0</v>
      </c>
      <c r="G23" s="29">
        <f t="shared" si="2"/>
        <v>0</v>
      </c>
      <c r="J23" s="3"/>
      <c r="K23" s="3"/>
      <c r="L23" s="3"/>
      <c r="M23" s="3"/>
      <c r="N23" s="3"/>
      <c r="O23" s="3"/>
      <c r="P23" s="3"/>
      <c r="R23" s="2"/>
    </row>
    <row r="24" spans="1:18" ht="52.9" customHeight="1" x14ac:dyDescent="0.25">
      <c r="A24" s="7"/>
      <c r="B24" s="17" t="s">
        <v>173</v>
      </c>
      <c r="C24" s="64">
        <v>2</v>
      </c>
      <c r="D24" s="91"/>
      <c r="E24" s="39">
        <f t="shared" si="1"/>
        <v>0</v>
      </c>
      <c r="F24" s="21">
        <f t="shared" si="0"/>
        <v>0</v>
      </c>
      <c r="G24" s="29">
        <f t="shared" si="2"/>
        <v>0</v>
      </c>
      <c r="J24" s="3"/>
      <c r="K24" s="3"/>
      <c r="L24" s="3"/>
      <c r="M24" s="3"/>
      <c r="N24" s="3"/>
      <c r="O24" s="3"/>
      <c r="P24" s="3"/>
      <c r="R24" s="2"/>
    </row>
    <row r="25" spans="1:18" ht="66.599999999999994" customHeight="1" x14ac:dyDescent="0.25">
      <c r="A25" s="7"/>
      <c r="B25" s="17" t="s">
        <v>174</v>
      </c>
      <c r="C25" s="64">
        <v>4</v>
      </c>
      <c r="D25" s="91"/>
      <c r="E25" s="39">
        <f t="shared" si="1"/>
        <v>0</v>
      </c>
      <c r="F25" s="21">
        <f t="shared" si="0"/>
        <v>0</v>
      </c>
      <c r="G25" s="29">
        <f t="shared" si="2"/>
        <v>0</v>
      </c>
      <c r="J25" s="3"/>
      <c r="K25" s="3"/>
      <c r="L25" s="3"/>
      <c r="M25" s="3"/>
      <c r="N25" s="3"/>
      <c r="O25" s="3"/>
      <c r="P25" s="3"/>
      <c r="R25" s="2"/>
    </row>
    <row r="26" spans="1:18" ht="86.45" customHeight="1" x14ac:dyDescent="0.25">
      <c r="A26" s="7"/>
      <c r="B26" s="17" t="s">
        <v>175</v>
      </c>
      <c r="C26" s="64">
        <v>4</v>
      </c>
      <c r="D26" s="91"/>
      <c r="E26" s="39">
        <f t="shared" si="1"/>
        <v>0</v>
      </c>
      <c r="F26" s="21">
        <f t="shared" si="0"/>
        <v>0</v>
      </c>
      <c r="G26" s="29">
        <f t="shared" si="2"/>
        <v>0</v>
      </c>
      <c r="J26" s="3"/>
      <c r="K26" s="3"/>
      <c r="L26" s="3"/>
      <c r="M26" s="3"/>
      <c r="N26" s="3"/>
      <c r="O26" s="3"/>
      <c r="P26" s="3"/>
      <c r="R26" s="2"/>
    </row>
    <row r="27" spans="1:18" ht="85.9" customHeight="1" x14ac:dyDescent="0.25">
      <c r="A27" s="7" t="s">
        <v>119</v>
      </c>
      <c r="B27" s="20" t="s">
        <v>176</v>
      </c>
      <c r="C27" s="64">
        <v>1</v>
      </c>
      <c r="D27" s="91"/>
      <c r="E27" s="39">
        <f t="shared" si="1"/>
        <v>0</v>
      </c>
      <c r="F27" s="21">
        <f t="shared" si="0"/>
        <v>0</v>
      </c>
      <c r="G27" s="29">
        <f t="shared" si="2"/>
        <v>0</v>
      </c>
      <c r="J27" s="3"/>
      <c r="K27" s="3"/>
      <c r="L27" s="3"/>
      <c r="M27" s="3"/>
      <c r="N27" s="3"/>
      <c r="O27" s="3"/>
      <c r="P27" s="3"/>
      <c r="R27" s="2"/>
    </row>
    <row r="28" spans="1:18" ht="61.9" customHeight="1" x14ac:dyDescent="0.25">
      <c r="A28" s="7"/>
      <c r="B28" s="24" t="s">
        <v>177</v>
      </c>
      <c r="C28" s="64">
        <v>10</v>
      </c>
      <c r="D28" s="91"/>
      <c r="E28" s="39">
        <f t="shared" si="1"/>
        <v>0</v>
      </c>
      <c r="F28" s="21">
        <f t="shared" si="0"/>
        <v>0</v>
      </c>
      <c r="G28" s="29">
        <f t="shared" si="2"/>
        <v>0</v>
      </c>
      <c r="J28" s="3"/>
      <c r="K28" s="3"/>
      <c r="L28" s="3"/>
      <c r="M28" s="3"/>
      <c r="N28" s="3"/>
      <c r="O28" s="3"/>
      <c r="P28" s="3"/>
      <c r="R28" s="2"/>
    </row>
    <row r="29" spans="1:18" ht="36" customHeight="1" x14ac:dyDescent="0.25">
      <c r="A29" s="7" t="s">
        <v>195</v>
      </c>
      <c r="B29" s="133" t="s">
        <v>16</v>
      </c>
      <c r="C29" s="133"/>
      <c r="D29" s="89"/>
      <c r="E29" s="18">
        <f>D29</f>
        <v>0</v>
      </c>
      <c r="F29" s="21">
        <f t="shared" si="0"/>
        <v>0</v>
      </c>
      <c r="G29" s="26">
        <f>E29*122/100</f>
        <v>0</v>
      </c>
      <c r="J29" s="3"/>
      <c r="K29" s="3"/>
      <c r="L29" s="3"/>
      <c r="M29" s="3"/>
      <c r="N29" s="3"/>
      <c r="O29" s="3"/>
      <c r="P29" s="3"/>
      <c r="R29" s="2"/>
    </row>
    <row r="30" spans="1:18" ht="35.450000000000003" customHeight="1" x14ac:dyDescent="0.25">
      <c r="A30" s="7" t="s">
        <v>253</v>
      </c>
      <c r="B30" s="134" t="s">
        <v>23</v>
      </c>
      <c r="C30" s="134"/>
      <c r="D30" s="18"/>
      <c r="E30" s="21">
        <f>SUM(E9:E29)</f>
        <v>0</v>
      </c>
      <c r="F30" s="21">
        <f>SUM(F9:F29)</f>
        <v>0</v>
      </c>
      <c r="G30" s="21">
        <f>SUM(G9:G29)</f>
        <v>0</v>
      </c>
      <c r="J30" s="8"/>
      <c r="R30" s="2"/>
    </row>
    <row r="35" spans="1:19" x14ac:dyDescent="0.25">
      <c r="A35" s="32" t="s">
        <v>159</v>
      </c>
      <c r="B35" s="33"/>
      <c r="C35" s="130"/>
      <c r="D35" s="131"/>
      <c r="E35" s="131"/>
      <c r="F35" s="131"/>
      <c r="G35" s="132"/>
    </row>
    <row r="36" spans="1:19" x14ac:dyDescent="0.25">
      <c r="A36" s="34" t="s">
        <v>178</v>
      </c>
      <c r="B36" s="35" t="s">
        <v>325</v>
      </c>
      <c r="C36" s="35"/>
      <c r="D36" s="35"/>
      <c r="E36" s="122"/>
      <c r="F36" s="123"/>
      <c r="G36" s="124"/>
    </row>
    <row r="37" spans="1:19" ht="41.45" customHeight="1" x14ac:dyDescent="0.25">
      <c r="A37" s="1"/>
      <c r="B37" s="1"/>
      <c r="C37" s="14" t="s">
        <v>29</v>
      </c>
      <c r="D37" s="15" t="s">
        <v>30</v>
      </c>
      <c r="E37" s="15" t="s">
        <v>31</v>
      </c>
      <c r="F37" s="16" t="s">
        <v>22</v>
      </c>
      <c r="G37" s="16" t="s">
        <v>7</v>
      </c>
    </row>
    <row r="38" spans="1:19" ht="28.9" customHeight="1" x14ac:dyDescent="0.25">
      <c r="A38" s="7" t="s">
        <v>8</v>
      </c>
      <c r="B38" s="30" t="s">
        <v>305</v>
      </c>
      <c r="C38" s="7">
        <v>1</v>
      </c>
      <c r="D38" s="92"/>
      <c r="E38" s="18">
        <f>C38*D38</f>
        <v>0</v>
      </c>
      <c r="F38" s="21">
        <f t="shared" ref="F38:F59" si="3">E38*0.22</f>
        <v>0</v>
      </c>
      <c r="G38" s="26">
        <f>E38*122/100</f>
        <v>0</v>
      </c>
    </row>
    <row r="39" spans="1:19" ht="39.6" customHeight="1" x14ac:dyDescent="0.25">
      <c r="A39" s="6" t="s">
        <v>8</v>
      </c>
      <c r="B39" s="13" t="s">
        <v>352</v>
      </c>
      <c r="C39" s="12">
        <v>21</v>
      </c>
      <c r="D39" s="89"/>
      <c r="E39" s="18">
        <f>C39*D39</f>
        <v>0</v>
      </c>
      <c r="F39" s="21">
        <f t="shared" si="3"/>
        <v>0</v>
      </c>
      <c r="G39" s="26">
        <f>E39*122/100</f>
        <v>0</v>
      </c>
      <c r="J39" s="3"/>
      <c r="K39" s="3"/>
      <c r="L39" s="3"/>
      <c r="M39" s="3"/>
      <c r="N39" s="3"/>
      <c r="O39" s="3"/>
      <c r="P39" s="3"/>
      <c r="R39" s="2"/>
      <c r="S39" s="3"/>
    </row>
    <row r="40" spans="1:19" ht="39" customHeight="1" x14ac:dyDescent="0.25">
      <c r="A40" s="7" t="s">
        <v>9</v>
      </c>
      <c r="B40" s="13" t="s">
        <v>304</v>
      </c>
      <c r="C40" s="12">
        <v>33</v>
      </c>
      <c r="D40" s="89"/>
      <c r="E40" s="18">
        <f t="shared" ref="E40:E58" si="4">C40*D40</f>
        <v>0</v>
      </c>
      <c r="F40" s="21">
        <f t="shared" si="3"/>
        <v>0</v>
      </c>
      <c r="G40" s="26">
        <f>E40*122/100</f>
        <v>0</v>
      </c>
      <c r="J40" s="3"/>
      <c r="K40" s="3"/>
      <c r="L40" s="3"/>
      <c r="M40" s="3"/>
      <c r="N40" s="3"/>
      <c r="O40" s="3"/>
      <c r="P40" s="3"/>
      <c r="R40" s="2"/>
    </row>
    <row r="41" spans="1:19" ht="33" customHeight="1" x14ac:dyDescent="0.25">
      <c r="A41" s="7" t="s">
        <v>10</v>
      </c>
      <c r="B41" s="13" t="s">
        <v>306</v>
      </c>
      <c r="C41" s="12">
        <v>1</v>
      </c>
      <c r="D41" s="89"/>
      <c r="E41" s="18">
        <f t="shared" si="4"/>
        <v>0</v>
      </c>
      <c r="F41" s="21">
        <f t="shared" si="3"/>
        <v>0</v>
      </c>
      <c r="G41" s="26">
        <f>E41*122/100</f>
        <v>0</v>
      </c>
      <c r="J41" s="3"/>
      <c r="K41" s="3"/>
      <c r="L41" s="3"/>
      <c r="M41" s="3"/>
      <c r="N41" s="3"/>
      <c r="O41" s="3"/>
      <c r="P41" s="3"/>
      <c r="R41" s="2"/>
    </row>
    <row r="42" spans="1:19" ht="36" customHeight="1" x14ac:dyDescent="0.25">
      <c r="A42" s="7" t="s">
        <v>11</v>
      </c>
      <c r="B42" s="13" t="s">
        <v>307</v>
      </c>
      <c r="C42" s="12">
        <v>1</v>
      </c>
      <c r="D42" s="89"/>
      <c r="E42" s="18">
        <f t="shared" si="4"/>
        <v>0</v>
      </c>
      <c r="F42" s="21">
        <f t="shared" si="3"/>
        <v>0</v>
      </c>
      <c r="G42" s="26">
        <f t="shared" ref="G42:G58" si="5">E42*122/100</f>
        <v>0</v>
      </c>
      <c r="J42" s="3"/>
      <c r="K42" s="3"/>
      <c r="L42" s="3"/>
      <c r="M42" s="3"/>
      <c r="N42" s="3"/>
      <c r="O42" s="3"/>
      <c r="P42" s="3"/>
      <c r="R42" s="2"/>
    </row>
    <row r="43" spans="1:19" ht="66.599999999999994" customHeight="1" x14ac:dyDescent="0.25">
      <c r="A43" s="7" t="s">
        <v>14</v>
      </c>
      <c r="B43" s="17" t="s">
        <v>308</v>
      </c>
      <c r="C43" s="11">
        <v>1</v>
      </c>
      <c r="D43" s="89"/>
      <c r="E43" s="18">
        <f t="shared" si="4"/>
        <v>0</v>
      </c>
      <c r="F43" s="21">
        <f t="shared" si="3"/>
        <v>0</v>
      </c>
      <c r="G43" s="26">
        <f t="shared" si="5"/>
        <v>0</v>
      </c>
      <c r="J43" s="3"/>
      <c r="K43" s="3"/>
      <c r="L43" s="3"/>
      <c r="M43" s="3"/>
      <c r="N43" s="3"/>
      <c r="O43" s="3"/>
      <c r="P43" s="3"/>
      <c r="R43" s="2"/>
    </row>
    <row r="44" spans="1:19" ht="36" customHeight="1" x14ac:dyDescent="0.25">
      <c r="A44" s="7"/>
      <c r="B44" s="17" t="s">
        <v>309</v>
      </c>
      <c r="C44" s="11">
        <v>1</v>
      </c>
      <c r="D44" s="89"/>
      <c r="E44" s="18">
        <f t="shared" si="4"/>
        <v>0</v>
      </c>
      <c r="F44" s="21">
        <f t="shared" si="3"/>
        <v>0</v>
      </c>
      <c r="G44" s="26">
        <f t="shared" si="5"/>
        <v>0</v>
      </c>
      <c r="J44" s="3"/>
      <c r="K44" s="3"/>
      <c r="L44" s="3"/>
      <c r="M44" s="3"/>
      <c r="N44" s="3"/>
      <c r="O44" s="3"/>
      <c r="P44" s="3"/>
      <c r="R44" s="2"/>
    </row>
    <row r="45" spans="1:19" ht="70.150000000000006" customHeight="1" x14ac:dyDescent="0.25">
      <c r="A45" s="7"/>
      <c r="B45" s="17" t="s">
        <v>310</v>
      </c>
      <c r="C45" s="11">
        <v>1</v>
      </c>
      <c r="D45" s="89"/>
      <c r="E45" s="18">
        <f t="shared" si="4"/>
        <v>0</v>
      </c>
      <c r="F45" s="21">
        <f t="shared" si="3"/>
        <v>0</v>
      </c>
      <c r="G45" s="26">
        <f t="shared" si="5"/>
        <v>0</v>
      </c>
      <c r="J45" s="3"/>
      <c r="K45" s="3"/>
      <c r="L45" s="3"/>
      <c r="M45" s="3"/>
      <c r="N45" s="3"/>
      <c r="O45" s="3"/>
      <c r="P45" s="3"/>
      <c r="R45" s="2"/>
    </row>
    <row r="46" spans="1:19" ht="34.9" customHeight="1" x14ac:dyDescent="0.25">
      <c r="A46" s="7"/>
      <c r="B46" s="45" t="s">
        <v>311</v>
      </c>
      <c r="C46" s="11">
        <v>1</v>
      </c>
      <c r="D46" s="89"/>
      <c r="E46" s="18">
        <f t="shared" si="4"/>
        <v>0</v>
      </c>
      <c r="F46" s="21">
        <f t="shared" si="3"/>
        <v>0</v>
      </c>
      <c r="G46" s="26">
        <f t="shared" si="5"/>
        <v>0</v>
      </c>
      <c r="J46" s="3"/>
      <c r="K46" s="3"/>
      <c r="L46" s="3"/>
      <c r="M46" s="3"/>
      <c r="N46" s="3"/>
      <c r="O46" s="3"/>
      <c r="P46" s="3"/>
      <c r="R46" s="2"/>
    </row>
    <row r="47" spans="1:19" ht="97.15" customHeight="1" x14ac:dyDescent="0.25">
      <c r="A47" s="7"/>
      <c r="B47" s="46" t="s">
        <v>312</v>
      </c>
      <c r="C47" s="11">
        <v>1</v>
      </c>
      <c r="D47" s="89"/>
      <c r="E47" s="18">
        <f t="shared" si="4"/>
        <v>0</v>
      </c>
      <c r="F47" s="21">
        <f t="shared" si="3"/>
        <v>0</v>
      </c>
      <c r="G47" s="26">
        <f t="shared" si="5"/>
        <v>0</v>
      </c>
      <c r="J47" s="3"/>
      <c r="K47" s="3"/>
      <c r="L47" s="3"/>
      <c r="M47" s="3"/>
      <c r="N47" s="3"/>
      <c r="O47" s="3"/>
      <c r="P47" s="3"/>
      <c r="R47" s="2"/>
    </row>
    <row r="48" spans="1:19" ht="51.6" customHeight="1" x14ac:dyDescent="0.25">
      <c r="A48" s="7"/>
      <c r="B48" s="17" t="s">
        <v>313</v>
      </c>
      <c r="C48" s="11">
        <v>1</v>
      </c>
      <c r="D48" s="89"/>
      <c r="E48" s="18">
        <f t="shared" si="4"/>
        <v>0</v>
      </c>
      <c r="F48" s="21">
        <f t="shared" si="3"/>
        <v>0</v>
      </c>
      <c r="G48" s="26">
        <f t="shared" si="5"/>
        <v>0</v>
      </c>
      <c r="J48" s="3"/>
      <c r="K48" s="3"/>
      <c r="L48" s="3"/>
      <c r="M48" s="3"/>
      <c r="N48" s="3"/>
      <c r="O48" s="3"/>
      <c r="P48" s="3"/>
      <c r="R48" s="2"/>
    </row>
    <row r="49" spans="1:18" ht="99" customHeight="1" x14ac:dyDescent="0.25">
      <c r="A49" s="7" t="s">
        <v>37</v>
      </c>
      <c r="B49" s="17" t="s">
        <v>314</v>
      </c>
      <c r="C49" s="11">
        <v>1</v>
      </c>
      <c r="D49" s="89"/>
      <c r="E49" s="18">
        <f t="shared" si="4"/>
        <v>0</v>
      </c>
      <c r="F49" s="21">
        <f t="shared" si="3"/>
        <v>0</v>
      </c>
      <c r="G49" s="26">
        <f t="shared" si="5"/>
        <v>0</v>
      </c>
      <c r="J49" s="3"/>
      <c r="K49" s="3"/>
      <c r="L49" s="3"/>
      <c r="M49" s="3"/>
      <c r="N49" s="3"/>
      <c r="O49" s="3"/>
      <c r="P49" s="3"/>
      <c r="R49" s="2"/>
    </row>
    <row r="50" spans="1:18" ht="23.45" customHeight="1" x14ac:dyDescent="0.25">
      <c r="A50" s="7"/>
      <c r="B50" s="47" t="s">
        <v>315</v>
      </c>
      <c r="C50" s="11">
        <v>10</v>
      </c>
      <c r="D50" s="89"/>
      <c r="E50" s="18">
        <f t="shared" si="4"/>
        <v>0</v>
      </c>
      <c r="F50" s="21">
        <f t="shared" si="3"/>
        <v>0</v>
      </c>
      <c r="G50" s="26">
        <f t="shared" si="5"/>
        <v>0</v>
      </c>
      <c r="J50" s="3"/>
      <c r="K50" s="3"/>
      <c r="L50" s="3"/>
      <c r="M50" s="3"/>
      <c r="N50" s="3"/>
      <c r="O50" s="3"/>
      <c r="P50" s="3"/>
      <c r="R50" s="2"/>
    </row>
    <row r="51" spans="1:18" ht="74.45" customHeight="1" x14ac:dyDescent="0.25">
      <c r="A51" s="7" t="s">
        <v>38</v>
      </c>
      <c r="B51" s="20" t="s">
        <v>316</v>
      </c>
      <c r="C51" s="11">
        <v>1</v>
      </c>
      <c r="D51" s="89"/>
      <c r="E51" s="18">
        <f t="shared" si="4"/>
        <v>0</v>
      </c>
      <c r="F51" s="21">
        <f t="shared" si="3"/>
        <v>0</v>
      </c>
      <c r="G51" s="26">
        <f t="shared" si="5"/>
        <v>0</v>
      </c>
      <c r="J51" s="3"/>
      <c r="K51" s="3"/>
      <c r="L51" s="3"/>
      <c r="M51" s="3"/>
      <c r="N51" s="3"/>
      <c r="O51" s="3"/>
      <c r="P51" s="3"/>
      <c r="R51" s="2"/>
    </row>
    <row r="52" spans="1:18" ht="36" customHeight="1" x14ac:dyDescent="0.25">
      <c r="A52" s="7"/>
      <c r="B52" s="17" t="s">
        <v>317</v>
      </c>
      <c r="C52" s="11">
        <v>1</v>
      </c>
      <c r="D52" s="89"/>
      <c r="E52" s="18">
        <f t="shared" si="4"/>
        <v>0</v>
      </c>
      <c r="F52" s="21">
        <f t="shared" si="3"/>
        <v>0</v>
      </c>
      <c r="G52" s="26">
        <f t="shared" si="5"/>
        <v>0</v>
      </c>
      <c r="J52" s="3"/>
      <c r="K52" s="3"/>
      <c r="L52" s="3"/>
      <c r="M52" s="3"/>
      <c r="N52" s="3"/>
      <c r="O52" s="3"/>
      <c r="P52" s="3"/>
      <c r="R52" s="2"/>
    </row>
    <row r="53" spans="1:18" ht="38.450000000000003" customHeight="1" x14ac:dyDescent="0.25">
      <c r="A53" s="7"/>
      <c r="B53" s="45" t="s">
        <v>318</v>
      </c>
      <c r="C53" s="11">
        <v>2</v>
      </c>
      <c r="D53" s="89"/>
      <c r="E53" s="18">
        <f t="shared" si="4"/>
        <v>0</v>
      </c>
      <c r="F53" s="21">
        <f t="shared" si="3"/>
        <v>0</v>
      </c>
      <c r="G53" s="26">
        <f t="shared" si="5"/>
        <v>0</v>
      </c>
      <c r="J53" s="3"/>
      <c r="K53" s="3"/>
      <c r="L53" s="3"/>
      <c r="M53" s="3"/>
      <c r="N53" s="3"/>
      <c r="O53" s="3"/>
      <c r="P53" s="3"/>
      <c r="R53" s="2"/>
    </row>
    <row r="54" spans="1:18" ht="60" customHeight="1" x14ac:dyDescent="0.25">
      <c r="A54" s="7" t="s">
        <v>21</v>
      </c>
      <c r="B54" s="20" t="s">
        <v>319</v>
      </c>
      <c r="C54" s="11">
        <v>1</v>
      </c>
      <c r="D54" s="89"/>
      <c r="E54" s="18">
        <f t="shared" si="4"/>
        <v>0</v>
      </c>
      <c r="F54" s="21">
        <f t="shared" si="3"/>
        <v>0</v>
      </c>
      <c r="G54" s="26">
        <f t="shared" si="5"/>
        <v>0</v>
      </c>
      <c r="J54" s="3"/>
      <c r="K54" s="3"/>
      <c r="L54" s="3"/>
      <c r="M54" s="3"/>
      <c r="N54" s="3"/>
      <c r="O54" s="3"/>
      <c r="P54" s="3"/>
      <c r="R54" s="2"/>
    </row>
    <row r="55" spans="1:18" ht="49.9" customHeight="1" x14ac:dyDescent="0.25">
      <c r="A55" s="7" t="s">
        <v>39</v>
      </c>
      <c r="B55" s="17" t="s">
        <v>320</v>
      </c>
      <c r="C55" s="11">
        <v>20</v>
      </c>
      <c r="D55" s="89"/>
      <c r="E55" s="18">
        <f t="shared" si="4"/>
        <v>0</v>
      </c>
      <c r="F55" s="21">
        <f t="shared" si="3"/>
        <v>0</v>
      </c>
      <c r="G55" s="26">
        <f t="shared" si="5"/>
        <v>0</v>
      </c>
      <c r="J55" s="3"/>
      <c r="K55" s="3"/>
      <c r="L55" s="3"/>
      <c r="M55" s="3"/>
      <c r="N55" s="3"/>
      <c r="O55" s="3"/>
      <c r="P55" s="3"/>
      <c r="R55" s="2"/>
    </row>
    <row r="56" spans="1:18" ht="116.45" customHeight="1" x14ac:dyDescent="0.25">
      <c r="A56" s="7" t="s">
        <v>119</v>
      </c>
      <c r="B56" s="17" t="s">
        <v>321</v>
      </c>
      <c r="C56" s="11">
        <v>1</v>
      </c>
      <c r="D56" s="89"/>
      <c r="E56" s="18">
        <f t="shared" si="4"/>
        <v>0</v>
      </c>
      <c r="F56" s="21">
        <f t="shared" si="3"/>
        <v>0</v>
      </c>
      <c r="G56" s="26">
        <f t="shared" si="5"/>
        <v>0</v>
      </c>
      <c r="J56" s="3"/>
      <c r="K56" s="3"/>
      <c r="L56" s="3"/>
      <c r="M56" s="3"/>
      <c r="N56" s="3"/>
      <c r="O56" s="3"/>
      <c r="P56" s="3"/>
      <c r="R56" s="2"/>
    </row>
    <row r="57" spans="1:18" ht="60.6" customHeight="1" x14ac:dyDescent="0.25">
      <c r="A57" s="7" t="s">
        <v>195</v>
      </c>
      <c r="B57" s="48" t="s">
        <v>322</v>
      </c>
      <c r="C57" s="11">
        <v>1</v>
      </c>
      <c r="D57" s="89"/>
      <c r="E57" s="18">
        <f t="shared" si="4"/>
        <v>0</v>
      </c>
      <c r="F57" s="21">
        <f t="shared" si="3"/>
        <v>0</v>
      </c>
      <c r="G57" s="26">
        <f t="shared" si="5"/>
        <v>0</v>
      </c>
      <c r="J57" s="3"/>
      <c r="K57" s="3"/>
      <c r="L57" s="3"/>
      <c r="M57" s="3"/>
      <c r="N57" s="3"/>
      <c r="O57" s="3"/>
      <c r="P57" s="3"/>
      <c r="R57" s="2"/>
    </row>
    <row r="58" spans="1:18" ht="71.45" customHeight="1" x14ac:dyDescent="0.25">
      <c r="A58" s="7" t="s">
        <v>253</v>
      </c>
      <c r="B58" s="20" t="s">
        <v>323</v>
      </c>
      <c r="C58" s="11">
        <v>1</v>
      </c>
      <c r="D58" s="89"/>
      <c r="E58" s="18">
        <f t="shared" si="4"/>
        <v>0</v>
      </c>
      <c r="F58" s="21">
        <f t="shared" si="3"/>
        <v>0</v>
      </c>
      <c r="G58" s="26">
        <f t="shared" si="5"/>
        <v>0</v>
      </c>
      <c r="J58" s="3"/>
      <c r="K58" s="3"/>
      <c r="L58" s="3"/>
      <c r="M58" s="3"/>
      <c r="N58" s="3"/>
      <c r="O58" s="3"/>
      <c r="P58" s="3"/>
      <c r="R58" s="2"/>
    </row>
    <row r="59" spans="1:18" ht="36" customHeight="1" x14ac:dyDescent="0.25">
      <c r="A59" s="7" t="s">
        <v>256</v>
      </c>
      <c r="B59" s="137" t="s">
        <v>388</v>
      </c>
      <c r="C59" s="138"/>
      <c r="D59" s="89"/>
      <c r="E59" s="18">
        <f>D59</f>
        <v>0</v>
      </c>
      <c r="F59" s="21">
        <f t="shared" si="3"/>
        <v>0</v>
      </c>
      <c r="G59" s="26">
        <f>E59*122/100</f>
        <v>0</v>
      </c>
      <c r="J59" s="3"/>
      <c r="K59" s="3"/>
      <c r="L59" s="3"/>
      <c r="M59" s="3"/>
      <c r="N59" s="3"/>
      <c r="O59" s="3"/>
      <c r="P59" s="3"/>
      <c r="R59" s="2"/>
    </row>
    <row r="60" spans="1:18" ht="35.450000000000003" customHeight="1" x14ac:dyDescent="0.25">
      <c r="A60" s="7" t="s">
        <v>266</v>
      </c>
      <c r="B60" s="134" t="s">
        <v>23</v>
      </c>
      <c r="C60" s="134"/>
      <c r="D60" s="18"/>
      <c r="E60" s="21">
        <f>SUM(E38:E59)</f>
        <v>0</v>
      </c>
      <c r="F60" s="21">
        <f>SUM(F38:F59)</f>
        <v>0</v>
      </c>
      <c r="G60" s="21">
        <f>SUM(G38:G59)</f>
        <v>0</v>
      </c>
      <c r="R60" s="2"/>
    </row>
  </sheetData>
  <sheetProtection algorithmName="SHA-512" hashValue="X4UJFY+Mptbmjt7x+0grjgu6uNtnUM+BpNDJ9UcHHJAjWumeCVIC2bT7sMgg7XpN4+A5Dyh+AT3qq1mt3fUIHg==" saltValue="ZFwsZ9cmuQvbYTdzl0QAfQ==" spinCount="100000" sheet="1" objects="1" scenarios="1"/>
  <mergeCells count="10">
    <mergeCell ref="B60:C60"/>
    <mergeCell ref="A5:H5"/>
    <mergeCell ref="A3:G3"/>
    <mergeCell ref="A4:G4"/>
    <mergeCell ref="B29:C29"/>
    <mergeCell ref="B30:C30"/>
    <mergeCell ref="B59:C59"/>
    <mergeCell ref="E7:G7"/>
    <mergeCell ref="C35:G35"/>
    <mergeCell ref="E36:G3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88A86-AAC2-49E4-B8E2-8FDA40F52D3E}">
  <dimension ref="A2:R158"/>
  <sheetViews>
    <sheetView topLeftCell="A100" workbookViewId="0">
      <selection activeCell="K10" sqref="K10"/>
    </sheetView>
  </sheetViews>
  <sheetFormatPr defaultRowHeight="15" x14ac:dyDescent="0.25"/>
  <cols>
    <col min="1" max="1" width="7.85546875" customWidth="1"/>
    <col min="2" max="2" width="41.5703125" customWidth="1"/>
    <col min="3" max="3" width="5.85546875" customWidth="1"/>
    <col min="4" max="4" width="14.140625" customWidth="1"/>
    <col min="5" max="5" width="10.140625" customWidth="1"/>
    <col min="6" max="6" width="8.140625" customWidth="1"/>
    <col min="7" max="7" width="14.85546875" customWidth="1"/>
  </cols>
  <sheetData>
    <row r="2" spans="1:18" x14ac:dyDescent="0.25">
      <c r="A2" s="139"/>
      <c r="B2" s="139"/>
      <c r="C2" s="139"/>
      <c r="D2" s="139"/>
      <c r="E2" s="139"/>
      <c r="F2" s="139"/>
      <c r="G2" s="139"/>
    </row>
    <row r="3" spans="1:18" x14ac:dyDescent="0.25">
      <c r="A3" s="129" t="s">
        <v>344</v>
      </c>
      <c r="B3" s="129"/>
      <c r="C3" s="129"/>
      <c r="D3" s="129"/>
      <c r="E3" s="129"/>
      <c r="F3" s="129"/>
      <c r="G3" s="129"/>
      <c r="H3" s="58"/>
    </row>
    <row r="4" spans="1:18" x14ac:dyDescent="0.25">
      <c r="A4" s="129" t="s">
        <v>345</v>
      </c>
      <c r="B4" s="129"/>
      <c r="C4" s="129"/>
      <c r="D4" s="129"/>
      <c r="E4" s="129"/>
      <c r="F4" s="129"/>
      <c r="G4" s="129"/>
      <c r="H4" s="58"/>
    </row>
    <row r="5" spans="1:18" x14ac:dyDescent="0.25">
      <c r="A5" s="129" t="s">
        <v>373</v>
      </c>
      <c r="B5" s="129"/>
      <c r="C5" s="129"/>
      <c r="D5" s="129"/>
      <c r="E5" s="129"/>
      <c r="F5" s="129"/>
      <c r="G5" s="129"/>
      <c r="H5" s="129"/>
    </row>
    <row r="6" spans="1:18" x14ac:dyDescent="0.25">
      <c r="A6" s="140" t="s">
        <v>179</v>
      </c>
      <c r="B6" s="141"/>
      <c r="C6" s="141"/>
      <c r="D6" s="141"/>
      <c r="E6" s="141"/>
      <c r="F6" s="141"/>
      <c r="G6" s="142"/>
    </row>
    <row r="7" spans="1:18" ht="37.9" customHeight="1" x14ac:dyDescent="0.25">
      <c r="A7" s="49" t="s">
        <v>180</v>
      </c>
      <c r="B7" s="35" t="s">
        <v>326</v>
      </c>
      <c r="C7" s="35"/>
      <c r="D7" s="35"/>
      <c r="E7" s="35"/>
      <c r="F7" s="35"/>
      <c r="G7" s="35"/>
    </row>
    <row r="8" spans="1:18" ht="41.45" customHeight="1" x14ac:dyDescent="0.25">
      <c r="A8" s="1"/>
      <c r="B8" s="1"/>
      <c r="C8" s="14" t="s">
        <v>29</v>
      </c>
      <c r="D8" s="15" t="s">
        <v>30</v>
      </c>
      <c r="E8" s="15" t="s">
        <v>31</v>
      </c>
      <c r="F8" s="16" t="s">
        <v>22</v>
      </c>
      <c r="G8" s="16" t="s">
        <v>7</v>
      </c>
    </row>
    <row r="9" spans="1:18" ht="49.5" customHeight="1" x14ac:dyDescent="0.25">
      <c r="A9" s="6" t="s">
        <v>8</v>
      </c>
      <c r="B9" s="13" t="s">
        <v>353</v>
      </c>
      <c r="C9" s="27">
        <v>4</v>
      </c>
      <c r="D9" s="89"/>
      <c r="E9" s="18">
        <f>C9*D9</f>
        <v>0</v>
      </c>
      <c r="F9" s="21">
        <f t="shared" ref="F9:F25" si="0">E9*0.22</f>
        <v>0</v>
      </c>
      <c r="G9" s="26">
        <f>E9*122/100</f>
        <v>0</v>
      </c>
      <c r="H9" s="2"/>
      <c r="J9" s="3"/>
      <c r="K9" s="3"/>
      <c r="L9" s="3"/>
      <c r="M9" s="3"/>
      <c r="N9" s="3"/>
      <c r="O9" s="3"/>
      <c r="Q9" s="2"/>
      <c r="R9" s="3"/>
    </row>
    <row r="10" spans="1:18" ht="39" customHeight="1" x14ac:dyDescent="0.25">
      <c r="A10" s="7" t="s">
        <v>9</v>
      </c>
      <c r="B10" s="13" t="s">
        <v>181</v>
      </c>
      <c r="C10" s="12">
        <v>8</v>
      </c>
      <c r="D10" s="89"/>
      <c r="E10" s="18">
        <f t="shared" ref="E10:E24" si="1">C10*D10</f>
        <v>0</v>
      </c>
      <c r="F10" s="21">
        <f t="shared" si="0"/>
        <v>0</v>
      </c>
      <c r="G10" s="26">
        <f>E10*122/100</f>
        <v>0</v>
      </c>
      <c r="J10" s="3"/>
      <c r="K10" s="3"/>
      <c r="L10" s="3"/>
      <c r="M10" s="3"/>
      <c r="N10" s="3"/>
      <c r="O10" s="3"/>
      <c r="Q10" s="2"/>
    </row>
    <row r="11" spans="1:18" ht="33" customHeight="1" x14ac:dyDescent="0.25">
      <c r="A11" s="7" t="s">
        <v>10</v>
      </c>
      <c r="B11" s="13" t="s">
        <v>182</v>
      </c>
      <c r="C11" s="12">
        <v>1</v>
      </c>
      <c r="D11" s="89"/>
      <c r="E11" s="18">
        <f t="shared" si="1"/>
        <v>0</v>
      </c>
      <c r="F11" s="21">
        <f t="shared" si="0"/>
        <v>0</v>
      </c>
      <c r="G11" s="26">
        <f>E11*122/100</f>
        <v>0</v>
      </c>
      <c r="J11" s="3"/>
      <c r="K11" s="3"/>
      <c r="L11" s="3"/>
      <c r="M11" s="3"/>
      <c r="N11" s="3"/>
      <c r="O11" s="3"/>
      <c r="Q11" s="2"/>
    </row>
    <row r="12" spans="1:18" ht="36" customHeight="1" x14ac:dyDescent="0.25">
      <c r="A12" s="7" t="s">
        <v>11</v>
      </c>
      <c r="B12" s="13" t="s">
        <v>183</v>
      </c>
      <c r="C12" s="12">
        <v>1</v>
      </c>
      <c r="D12" s="89"/>
      <c r="E12" s="18">
        <f t="shared" si="1"/>
        <v>0</v>
      </c>
      <c r="F12" s="21">
        <f t="shared" si="0"/>
        <v>0</v>
      </c>
      <c r="G12" s="26">
        <f t="shared" ref="G12:G24" si="2">E12*122/100</f>
        <v>0</v>
      </c>
      <c r="J12" s="3"/>
      <c r="K12" s="3"/>
      <c r="L12" s="3"/>
      <c r="M12" s="3"/>
      <c r="N12" s="3"/>
      <c r="O12" s="3"/>
      <c r="Q12" s="2"/>
    </row>
    <row r="13" spans="1:18" ht="48" customHeight="1" x14ac:dyDescent="0.25">
      <c r="A13" s="7" t="s">
        <v>14</v>
      </c>
      <c r="B13" s="17" t="s">
        <v>186</v>
      </c>
      <c r="C13" s="11">
        <v>1</v>
      </c>
      <c r="D13" s="89"/>
      <c r="E13" s="18">
        <f t="shared" si="1"/>
        <v>0</v>
      </c>
      <c r="F13" s="21">
        <f t="shared" si="0"/>
        <v>0</v>
      </c>
      <c r="G13" s="26">
        <f t="shared" si="2"/>
        <v>0</v>
      </c>
      <c r="J13" s="3"/>
      <c r="K13" s="3"/>
      <c r="L13" s="3"/>
      <c r="M13" s="3"/>
      <c r="N13" s="3"/>
      <c r="O13" s="3"/>
      <c r="Q13" s="2"/>
    </row>
    <row r="14" spans="1:18" ht="85.5" customHeight="1" x14ac:dyDescent="0.25">
      <c r="A14" s="7" t="s">
        <v>37</v>
      </c>
      <c r="B14" s="17" t="s">
        <v>187</v>
      </c>
      <c r="C14" s="11">
        <v>1</v>
      </c>
      <c r="D14" s="89"/>
      <c r="E14" s="18">
        <f t="shared" si="1"/>
        <v>0</v>
      </c>
      <c r="F14" s="21">
        <f t="shared" si="0"/>
        <v>0</v>
      </c>
      <c r="G14" s="26">
        <f t="shared" si="2"/>
        <v>0</v>
      </c>
      <c r="J14" s="3"/>
      <c r="K14" s="3"/>
      <c r="L14" s="3"/>
      <c r="M14" s="3"/>
      <c r="N14" s="3"/>
      <c r="O14" s="3"/>
      <c r="Q14" s="2"/>
    </row>
    <row r="15" spans="1:18" ht="42.6" customHeight="1" x14ac:dyDescent="0.25">
      <c r="A15" s="7"/>
      <c r="B15" s="17" t="s">
        <v>184</v>
      </c>
      <c r="C15" s="11">
        <v>1</v>
      </c>
      <c r="D15" s="89"/>
      <c r="E15" s="18">
        <f t="shared" si="1"/>
        <v>0</v>
      </c>
      <c r="F15" s="21">
        <f t="shared" si="0"/>
        <v>0</v>
      </c>
      <c r="G15" s="26">
        <f>E15*122/100</f>
        <v>0</v>
      </c>
      <c r="J15" s="3"/>
      <c r="K15" s="3"/>
      <c r="L15" s="3"/>
      <c r="M15" s="3"/>
      <c r="N15" s="3"/>
      <c r="O15" s="3"/>
      <c r="Q15" s="2"/>
    </row>
    <row r="16" spans="1:18" ht="42" customHeight="1" x14ac:dyDescent="0.25">
      <c r="A16" s="7"/>
      <c r="B16" s="17" t="s">
        <v>185</v>
      </c>
      <c r="C16" s="11">
        <v>1</v>
      </c>
      <c r="D16" s="89"/>
      <c r="E16" s="18">
        <f t="shared" si="1"/>
        <v>0</v>
      </c>
      <c r="F16" s="21">
        <f t="shared" si="0"/>
        <v>0</v>
      </c>
      <c r="G16" s="26">
        <f>E16*122/100</f>
        <v>0</v>
      </c>
      <c r="J16" s="3"/>
      <c r="K16" s="3"/>
      <c r="L16" s="3"/>
      <c r="M16" s="3"/>
      <c r="N16" s="3"/>
      <c r="O16" s="3"/>
      <c r="Q16" s="2"/>
    </row>
    <row r="17" spans="1:17" ht="91.5" customHeight="1" x14ac:dyDescent="0.25">
      <c r="A17" s="7" t="s">
        <v>38</v>
      </c>
      <c r="B17" s="17" t="s">
        <v>188</v>
      </c>
      <c r="C17" s="11">
        <v>1</v>
      </c>
      <c r="D17" s="89"/>
      <c r="E17" s="18">
        <f t="shared" si="1"/>
        <v>0</v>
      </c>
      <c r="F17" s="21">
        <f t="shared" si="0"/>
        <v>0</v>
      </c>
      <c r="G17" s="26">
        <f t="shared" si="2"/>
        <v>0</v>
      </c>
      <c r="J17" s="3"/>
      <c r="K17" s="3"/>
      <c r="L17" s="3"/>
      <c r="M17" s="3"/>
      <c r="N17" s="3"/>
      <c r="O17" s="3"/>
      <c r="Q17" s="2"/>
    </row>
    <row r="18" spans="1:17" ht="44.25" customHeight="1" x14ac:dyDescent="0.25">
      <c r="A18" s="7" t="s">
        <v>21</v>
      </c>
      <c r="B18" s="46" t="s">
        <v>189</v>
      </c>
      <c r="C18" s="11">
        <v>10</v>
      </c>
      <c r="D18" s="89"/>
      <c r="E18" s="18">
        <f t="shared" si="1"/>
        <v>0</v>
      </c>
      <c r="F18" s="21">
        <f t="shared" si="0"/>
        <v>0</v>
      </c>
      <c r="G18" s="26">
        <f t="shared" si="2"/>
        <v>0</v>
      </c>
      <c r="J18" s="3"/>
      <c r="K18" s="3"/>
      <c r="L18" s="3"/>
      <c r="M18" s="3"/>
      <c r="N18" s="3"/>
      <c r="O18" s="3"/>
      <c r="Q18" s="2"/>
    </row>
    <row r="19" spans="1:17" ht="36" customHeight="1" x14ac:dyDescent="0.25">
      <c r="A19" s="7"/>
      <c r="B19" s="17" t="s">
        <v>190</v>
      </c>
      <c r="C19" s="11">
        <v>10</v>
      </c>
      <c r="D19" s="89"/>
      <c r="E19" s="18">
        <f t="shared" si="1"/>
        <v>0</v>
      </c>
      <c r="F19" s="21">
        <f t="shared" si="0"/>
        <v>0</v>
      </c>
      <c r="G19" s="26">
        <f t="shared" si="2"/>
        <v>0</v>
      </c>
      <c r="J19" s="3"/>
      <c r="K19" s="3"/>
      <c r="L19" s="3"/>
      <c r="M19" s="3"/>
      <c r="N19" s="3"/>
      <c r="O19" s="3"/>
      <c r="Q19" s="2"/>
    </row>
    <row r="20" spans="1:17" ht="37.5" customHeight="1" x14ac:dyDescent="0.25">
      <c r="A20" s="7"/>
      <c r="B20" s="17" t="s">
        <v>191</v>
      </c>
      <c r="C20" s="11">
        <v>1</v>
      </c>
      <c r="D20" s="89"/>
      <c r="E20" s="18">
        <f t="shared" si="1"/>
        <v>0</v>
      </c>
      <c r="F20" s="21">
        <f t="shared" si="0"/>
        <v>0</v>
      </c>
      <c r="G20" s="26">
        <f t="shared" si="2"/>
        <v>0</v>
      </c>
      <c r="J20" s="3"/>
      <c r="K20" s="3"/>
      <c r="L20" s="3"/>
      <c r="M20" s="3"/>
      <c r="N20" s="3"/>
      <c r="O20" s="3"/>
      <c r="Q20" s="2"/>
    </row>
    <row r="21" spans="1:17" ht="37.5" customHeight="1" x14ac:dyDescent="0.25">
      <c r="A21" s="7"/>
      <c r="B21" s="17" t="s">
        <v>192</v>
      </c>
      <c r="C21" s="11">
        <v>1</v>
      </c>
      <c r="D21" s="89"/>
      <c r="E21" s="18">
        <f t="shared" si="1"/>
        <v>0</v>
      </c>
      <c r="F21" s="21">
        <f t="shared" si="0"/>
        <v>0</v>
      </c>
      <c r="G21" s="26">
        <f t="shared" si="2"/>
        <v>0</v>
      </c>
      <c r="J21" s="3"/>
      <c r="K21" s="3"/>
      <c r="L21" s="3"/>
      <c r="M21" s="3"/>
      <c r="N21" s="3"/>
      <c r="O21" s="3"/>
      <c r="Q21" s="2"/>
    </row>
    <row r="22" spans="1:17" ht="59.25" customHeight="1" x14ac:dyDescent="0.25">
      <c r="A22" s="7" t="s">
        <v>39</v>
      </c>
      <c r="B22" s="28" t="s">
        <v>193</v>
      </c>
      <c r="C22" s="11">
        <v>1</v>
      </c>
      <c r="D22" s="89"/>
      <c r="E22" s="18">
        <f t="shared" si="1"/>
        <v>0</v>
      </c>
      <c r="F22" s="21">
        <f t="shared" si="0"/>
        <v>0</v>
      </c>
      <c r="G22" s="26">
        <f t="shared" si="2"/>
        <v>0</v>
      </c>
      <c r="J22" s="3"/>
      <c r="K22" s="3"/>
      <c r="L22" s="3"/>
      <c r="M22" s="3"/>
      <c r="N22" s="3"/>
      <c r="O22" s="3"/>
      <c r="Q22" s="2"/>
    </row>
    <row r="23" spans="1:17" ht="59.25" customHeight="1" x14ac:dyDescent="0.25">
      <c r="A23" s="7" t="s">
        <v>119</v>
      </c>
      <c r="B23" s="17" t="s">
        <v>194</v>
      </c>
      <c r="C23" s="11">
        <v>1</v>
      </c>
      <c r="D23" s="89"/>
      <c r="E23" s="18">
        <f t="shared" si="1"/>
        <v>0</v>
      </c>
      <c r="F23" s="21">
        <f t="shared" si="0"/>
        <v>0</v>
      </c>
      <c r="G23" s="26">
        <f t="shared" si="2"/>
        <v>0</v>
      </c>
      <c r="J23" s="3"/>
      <c r="K23" s="3"/>
      <c r="L23" s="3"/>
      <c r="M23" s="3"/>
      <c r="N23" s="3"/>
      <c r="O23" s="3"/>
      <c r="Q23" s="2"/>
    </row>
    <row r="24" spans="1:17" ht="51.6" customHeight="1" x14ac:dyDescent="0.25">
      <c r="A24" s="7" t="s">
        <v>195</v>
      </c>
      <c r="B24" s="20" t="s">
        <v>196</v>
      </c>
      <c r="C24" s="11">
        <v>1</v>
      </c>
      <c r="D24" s="89"/>
      <c r="E24" s="18">
        <f t="shared" si="1"/>
        <v>0</v>
      </c>
      <c r="F24" s="21">
        <f t="shared" si="0"/>
        <v>0</v>
      </c>
      <c r="G24" s="26">
        <f t="shared" si="2"/>
        <v>0</v>
      </c>
      <c r="J24" s="3"/>
      <c r="K24" s="3"/>
      <c r="L24" s="3"/>
      <c r="M24" s="3"/>
      <c r="N24" s="3"/>
      <c r="O24" s="3"/>
      <c r="Q24" s="2"/>
    </row>
    <row r="25" spans="1:17" ht="36" customHeight="1" x14ac:dyDescent="0.25">
      <c r="A25" s="7" t="s">
        <v>21</v>
      </c>
      <c r="B25" s="133" t="s">
        <v>16</v>
      </c>
      <c r="C25" s="133"/>
      <c r="D25" s="89"/>
      <c r="E25" s="18">
        <f>D25</f>
        <v>0</v>
      </c>
      <c r="F25" s="21">
        <f t="shared" si="0"/>
        <v>0</v>
      </c>
      <c r="G25" s="26">
        <f>E25*122/100</f>
        <v>0</v>
      </c>
      <c r="J25" s="3"/>
      <c r="K25" s="3"/>
      <c r="L25" s="3"/>
      <c r="M25" s="3"/>
      <c r="N25" s="3"/>
      <c r="O25" s="3"/>
      <c r="Q25" s="2"/>
    </row>
    <row r="26" spans="1:17" ht="35.450000000000003" customHeight="1" x14ac:dyDescent="0.35">
      <c r="A26" s="7" t="s">
        <v>39</v>
      </c>
      <c r="B26" s="134" t="s">
        <v>23</v>
      </c>
      <c r="C26" s="134"/>
      <c r="D26" s="18"/>
      <c r="E26" s="21">
        <f>SUM(E9:E25)</f>
        <v>0</v>
      </c>
      <c r="F26" s="21">
        <f>SUM(F9:F25)</f>
        <v>0</v>
      </c>
      <c r="G26" s="25">
        <f>SUM(G9:G25)</f>
        <v>0</v>
      </c>
      <c r="Q26" s="2"/>
    </row>
    <row r="30" spans="1:17" x14ac:dyDescent="0.25">
      <c r="A30" s="32" t="s">
        <v>179</v>
      </c>
      <c r="B30" s="33"/>
      <c r="C30" s="33"/>
      <c r="D30" s="33"/>
      <c r="E30" s="33"/>
      <c r="F30" s="33"/>
      <c r="G30" s="33"/>
    </row>
    <row r="31" spans="1:17" x14ac:dyDescent="0.25">
      <c r="A31" s="34" t="s">
        <v>198</v>
      </c>
      <c r="B31" s="35" t="s">
        <v>327</v>
      </c>
      <c r="C31" s="35"/>
      <c r="D31" s="35"/>
      <c r="E31" s="35"/>
      <c r="F31" s="35"/>
      <c r="G31" s="35"/>
    </row>
    <row r="32" spans="1:17" ht="41.45" customHeight="1" x14ac:dyDescent="0.25">
      <c r="A32" s="1"/>
      <c r="B32" s="1"/>
      <c r="C32" s="14" t="s">
        <v>29</v>
      </c>
      <c r="D32" s="15" t="s">
        <v>30</v>
      </c>
      <c r="E32" s="15" t="s">
        <v>31</v>
      </c>
      <c r="F32" s="16" t="s">
        <v>22</v>
      </c>
      <c r="G32" s="16" t="s">
        <v>7</v>
      </c>
    </row>
    <row r="33" spans="1:18" ht="48.75" customHeight="1" x14ac:dyDescent="0.25">
      <c r="A33" s="6" t="s">
        <v>8</v>
      </c>
      <c r="B33" s="13" t="s">
        <v>354</v>
      </c>
      <c r="C33" s="27">
        <v>34</v>
      </c>
      <c r="D33" s="89"/>
      <c r="E33" s="18">
        <f>C33*D33</f>
        <v>0</v>
      </c>
      <c r="F33" s="21">
        <f t="shared" ref="F33:F121" si="3">E33*0.22</f>
        <v>0</v>
      </c>
      <c r="G33" s="26">
        <f>E33*122/100</f>
        <v>0</v>
      </c>
      <c r="J33" s="3"/>
      <c r="K33" s="3"/>
      <c r="L33" s="3"/>
      <c r="M33" s="3"/>
      <c r="N33" s="3"/>
      <c r="O33" s="3"/>
      <c r="Q33" s="2"/>
      <c r="R33" s="3"/>
    </row>
    <row r="34" spans="1:18" ht="39" customHeight="1" x14ac:dyDescent="0.25">
      <c r="A34" s="7" t="s">
        <v>9</v>
      </c>
      <c r="B34" s="13" t="s">
        <v>199</v>
      </c>
      <c r="C34" s="12">
        <v>24</v>
      </c>
      <c r="D34" s="89"/>
      <c r="E34" s="18">
        <f t="shared" ref="E34:E120" si="4">C34*D34</f>
        <v>0</v>
      </c>
      <c r="F34" s="21">
        <f t="shared" si="3"/>
        <v>0</v>
      </c>
      <c r="G34" s="26">
        <f>E34*122/100</f>
        <v>0</v>
      </c>
      <c r="J34" s="3"/>
      <c r="K34" s="3"/>
      <c r="L34" s="3"/>
      <c r="M34" s="3"/>
      <c r="N34" s="3"/>
      <c r="O34" s="3"/>
      <c r="Q34" s="2"/>
    </row>
    <row r="35" spans="1:18" ht="33" customHeight="1" x14ac:dyDescent="0.25">
      <c r="A35" s="7" t="s">
        <v>10</v>
      </c>
      <c r="B35" s="13" t="s">
        <v>200</v>
      </c>
      <c r="C35" s="12">
        <v>1</v>
      </c>
      <c r="D35" s="89"/>
      <c r="E35" s="18">
        <f t="shared" si="4"/>
        <v>0</v>
      </c>
      <c r="F35" s="21">
        <f t="shared" si="3"/>
        <v>0</v>
      </c>
      <c r="G35" s="26">
        <f>E35*122/100</f>
        <v>0</v>
      </c>
      <c r="J35" s="3"/>
      <c r="K35" s="3"/>
      <c r="L35" s="3"/>
      <c r="M35" s="3"/>
      <c r="N35" s="3"/>
      <c r="O35" s="3"/>
      <c r="Q35" s="2"/>
    </row>
    <row r="36" spans="1:18" ht="36" customHeight="1" x14ac:dyDescent="0.25">
      <c r="A36" s="7" t="s">
        <v>11</v>
      </c>
      <c r="B36" s="13" t="s">
        <v>201</v>
      </c>
      <c r="C36" s="12">
        <v>1</v>
      </c>
      <c r="D36" s="89"/>
      <c r="E36" s="18">
        <f t="shared" si="4"/>
        <v>0</v>
      </c>
      <c r="F36" s="21">
        <f t="shared" si="3"/>
        <v>0</v>
      </c>
      <c r="G36" s="26">
        <f t="shared" ref="G36:G40" si="5">E36*122/100</f>
        <v>0</v>
      </c>
      <c r="J36" s="3"/>
      <c r="K36" s="3"/>
      <c r="L36" s="3"/>
      <c r="M36" s="3"/>
      <c r="N36" s="3"/>
      <c r="O36" s="3"/>
      <c r="Q36" s="2"/>
    </row>
    <row r="37" spans="1:18" ht="48" customHeight="1" x14ac:dyDescent="0.25">
      <c r="A37" s="7" t="s">
        <v>14</v>
      </c>
      <c r="B37" s="17" t="s">
        <v>202</v>
      </c>
      <c r="C37" s="11">
        <v>1</v>
      </c>
      <c r="D37" s="89"/>
      <c r="E37" s="18">
        <f t="shared" si="4"/>
        <v>0</v>
      </c>
      <c r="F37" s="21">
        <f t="shared" si="3"/>
        <v>0</v>
      </c>
      <c r="G37" s="26">
        <f t="shared" si="5"/>
        <v>0</v>
      </c>
      <c r="J37" s="3"/>
      <c r="K37" s="3"/>
      <c r="L37" s="3"/>
      <c r="M37" s="3"/>
      <c r="N37" s="3"/>
      <c r="O37" s="3"/>
      <c r="Q37" s="2"/>
    </row>
    <row r="38" spans="1:18" ht="52.9" customHeight="1" x14ac:dyDescent="0.25">
      <c r="A38" s="7"/>
      <c r="B38" s="17" t="s">
        <v>203</v>
      </c>
      <c r="C38" s="11">
        <v>1</v>
      </c>
      <c r="D38" s="89"/>
      <c r="E38" s="18">
        <f t="shared" si="4"/>
        <v>0</v>
      </c>
      <c r="F38" s="21">
        <f t="shared" si="3"/>
        <v>0</v>
      </c>
      <c r="G38" s="26">
        <f t="shared" si="5"/>
        <v>0</v>
      </c>
      <c r="J38" s="3"/>
      <c r="K38" s="3"/>
      <c r="L38" s="3"/>
      <c r="M38" s="3"/>
      <c r="N38" s="3"/>
      <c r="O38" s="3"/>
      <c r="Q38" s="2"/>
    </row>
    <row r="39" spans="1:18" ht="36" customHeight="1" x14ac:dyDescent="0.25">
      <c r="A39" s="7"/>
      <c r="B39" s="17" t="s">
        <v>204</v>
      </c>
      <c r="C39" s="11">
        <v>1</v>
      </c>
      <c r="D39" s="89"/>
      <c r="E39" s="18">
        <f t="shared" si="4"/>
        <v>0</v>
      </c>
      <c r="F39" s="21">
        <f t="shared" si="3"/>
        <v>0</v>
      </c>
      <c r="G39" s="26">
        <f t="shared" si="5"/>
        <v>0</v>
      </c>
      <c r="J39" s="3"/>
      <c r="K39" s="3"/>
      <c r="L39" s="3"/>
      <c r="M39" s="3"/>
      <c r="N39" s="3"/>
      <c r="O39" s="3"/>
      <c r="Q39" s="2"/>
    </row>
    <row r="40" spans="1:18" ht="78" customHeight="1" x14ac:dyDescent="0.25">
      <c r="A40" s="7" t="s">
        <v>37</v>
      </c>
      <c r="B40" s="51" t="s">
        <v>205</v>
      </c>
      <c r="C40" s="11">
        <v>5</v>
      </c>
      <c r="D40" s="89"/>
      <c r="E40" s="18">
        <f t="shared" si="4"/>
        <v>0</v>
      </c>
      <c r="F40" s="21">
        <f t="shared" si="3"/>
        <v>0</v>
      </c>
      <c r="G40" s="26">
        <f t="shared" si="5"/>
        <v>0</v>
      </c>
      <c r="J40" s="3"/>
      <c r="K40" s="3"/>
      <c r="L40" s="3"/>
      <c r="M40" s="3"/>
      <c r="N40" s="3"/>
      <c r="O40" s="3"/>
      <c r="Q40" s="2"/>
    </row>
    <row r="41" spans="1:18" ht="81" customHeight="1" x14ac:dyDescent="0.25">
      <c r="A41" s="7"/>
      <c r="B41" s="17" t="s">
        <v>206</v>
      </c>
      <c r="C41" s="11">
        <v>1</v>
      </c>
      <c r="D41" s="90"/>
      <c r="E41" s="65">
        <f t="shared" si="4"/>
        <v>0</v>
      </c>
      <c r="F41" s="67">
        <f t="shared" si="3"/>
        <v>0</v>
      </c>
      <c r="G41" s="57">
        <f t="shared" ref="G41:G47" si="6">E41*122/100</f>
        <v>0</v>
      </c>
      <c r="J41" s="3"/>
      <c r="K41" s="3"/>
      <c r="L41" s="3"/>
      <c r="M41" s="3"/>
      <c r="N41" s="3"/>
      <c r="O41" s="3"/>
      <c r="Q41" s="2"/>
    </row>
    <row r="42" spans="1:18" ht="67.5" customHeight="1" x14ac:dyDescent="0.25">
      <c r="A42" s="7"/>
      <c r="B42" s="46" t="s">
        <v>207</v>
      </c>
      <c r="C42" s="11">
        <v>1</v>
      </c>
      <c r="D42" s="89"/>
      <c r="E42" s="18">
        <f t="shared" si="4"/>
        <v>0</v>
      </c>
      <c r="F42" s="21">
        <f t="shared" si="3"/>
        <v>0</v>
      </c>
      <c r="G42" s="26">
        <f t="shared" si="6"/>
        <v>0</v>
      </c>
      <c r="J42" s="3"/>
      <c r="K42" s="3"/>
      <c r="L42" s="3"/>
      <c r="M42" s="3"/>
      <c r="N42" s="3"/>
      <c r="O42" s="3"/>
      <c r="Q42" s="2"/>
    </row>
    <row r="43" spans="1:18" ht="44.45" customHeight="1" x14ac:dyDescent="0.25">
      <c r="A43" s="7"/>
      <c r="B43" s="17" t="s">
        <v>208</v>
      </c>
      <c r="C43" s="11">
        <v>3</v>
      </c>
      <c r="D43" s="89"/>
      <c r="E43" s="18">
        <f t="shared" si="4"/>
        <v>0</v>
      </c>
      <c r="F43" s="21">
        <f t="shared" si="3"/>
        <v>0</v>
      </c>
      <c r="G43" s="26">
        <f t="shared" si="6"/>
        <v>0</v>
      </c>
      <c r="J43" s="3"/>
      <c r="K43" s="3"/>
      <c r="L43" s="3"/>
      <c r="M43" s="3"/>
      <c r="N43" s="3"/>
      <c r="O43" s="3"/>
      <c r="Q43" s="2"/>
    </row>
    <row r="44" spans="1:18" ht="49.9" customHeight="1" x14ac:dyDescent="0.25">
      <c r="A44" s="7"/>
      <c r="B44" s="17" t="s">
        <v>209</v>
      </c>
      <c r="C44" s="11">
        <v>3</v>
      </c>
      <c r="D44" s="89"/>
      <c r="E44" s="18">
        <f t="shared" si="4"/>
        <v>0</v>
      </c>
      <c r="F44" s="21">
        <f t="shared" si="3"/>
        <v>0</v>
      </c>
      <c r="G44" s="26">
        <f t="shared" si="6"/>
        <v>0</v>
      </c>
      <c r="J44" s="3"/>
      <c r="K44" s="3"/>
      <c r="L44" s="3"/>
      <c r="M44" s="3"/>
      <c r="N44" s="3"/>
      <c r="O44" s="3"/>
      <c r="Q44" s="2"/>
    </row>
    <row r="45" spans="1:18" ht="48.6" customHeight="1" x14ac:dyDescent="0.25">
      <c r="A45" s="7"/>
      <c r="B45" s="17" t="s">
        <v>210</v>
      </c>
      <c r="C45" s="11">
        <v>1</v>
      </c>
      <c r="D45" s="89"/>
      <c r="E45" s="18">
        <f t="shared" si="4"/>
        <v>0</v>
      </c>
      <c r="F45" s="21">
        <f t="shared" si="3"/>
        <v>0</v>
      </c>
      <c r="G45" s="26">
        <f t="shared" si="6"/>
        <v>0</v>
      </c>
      <c r="J45" s="3"/>
      <c r="K45" s="3"/>
      <c r="L45" s="3"/>
      <c r="M45" s="3"/>
      <c r="N45" s="3"/>
      <c r="O45" s="3"/>
      <c r="Q45" s="2"/>
    </row>
    <row r="46" spans="1:18" ht="57" customHeight="1" x14ac:dyDescent="0.25">
      <c r="A46" s="7"/>
      <c r="B46" s="19" t="s">
        <v>211</v>
      </c>
      <c r="C46" s="11">
        <v>1</v>
      </c>
      <c r="D46" s="89"/>
      <c r="E46" s="18">
        <f t="shared" si="4"/>
        <v>0</v>
      </c>
      <c r="F46" s="21">
        <f t="shared" si="3"/>
        <v>0</v>
      </c>
      <c r="G46" s="26">
        <f t="shared" si="6"/>
        <v>0</v>
      </c>
      <c r="J46" s="3"/>
      <c r="K46" s="3"/>
      <c r="L46" s="3"/>
      <c r="M46" s="3"/>
      <c r="N46" s="3"/>
      <c r="O46" s="3"/>
      <c r="Q46" s="2"/>
    </row>
    <row r="47" spans="1:18" ht="45.6" customHeight="1" x14ac:dyDescent="0.25">
      <c r="A47" s="7"/>
      <c r="B47" s="17" t="s">
        <v>212</v>
      </c>
      <c r="C47" s="11">
        <v>1</v>
      </c>
      <c r="D47" s="89"/>
      <c r="E47" s="18">
        <f t="shared" si="4"/>
        <v>0</v>
      </c>
      <c r="F47" s="21">
        <f t="shared" si="3"/>
        <v>0</v>
      </c>
      <c r="G47" s="26">
        <f t="shared" si="6"/>
        <v>0</v>
      </c>
      <c r="J47" s="3"/>
      <c r="K47" s="3"/>
      <c r="L47" s="3"/>
      <c r="M47" s="3"/>
      <c r="N47" s="3"/>
      <c r="O47" s="3"/>
      <c r="Q47" s="2"/>
    </row>
    <row r="48" spans="1:18" ht="45.6" customHeight="1" x14ac:dyDescent="0.25">
      <c r="A48" s="7"/>
      <c r="B48" s="17" t="s">
        <v>213</v>
      </c>
      <c r="C48" s="11">
        <v>1</v>
      </c>
      <c r="D48" s="89"/>
      <c r="E48" s="18">
        <f t="shared" si="4"/>
        <v>0</v>
      </c>
      <c r="F48" s="21">
        <f t="shared" si="3"/>
        <v>0</v>
      </c>
      <c r="G48" s="26">
        <f t="shared" ref="G48:G49" si="7">E48*122/100</f>
        <v>0</v>
      </c>
      <c r="J48" s="3"/>
      <c r="K48" s="3"/>
      <c r="L48" s="3"/>
      <c r="M48" s="3"/>
      <c r="N48" s="3"/>
      <c r="O48" s="3"/>
      <c r="Q48" s="2"/>
    </row>
    <row r="49" spans="1:17" ht="72" customHeight="1" x14ac:dyDescent="0.25">
      <c r="A49" s="7"/>
      <c r="B49" s="17" t="s">
        <v>214</v>
      </c>
      <c r="C49" s="11">
        <v>1</v>
      </c>
      <c r="D49" s="89"/>
      <c r="E49" s="18">
        <f t="shared" si="4"/>
        <v>0</v>
      </c>
      <c r="F49" s="21">
        <f t="shared" si="3"/>
        <v>0</v>
      </c>
      <c r="G49" s="26">
        <f t="shared" si="7"/>
        <v>0</v>
      </c>
      <c r="J49" s="3"/>
      <c r="K49" s="3"/>
      <c r="L49" s="3"/>
      <c r="M49" s="3"/>
      <c r="N49" s="3"/>
      <c r="O49" s="3"/>
      <c r="Q49" s="2"/>
    </row>
    <row r="50" spans="1:17" ht="57.6" customHeight="1" x14ac:dyDescent="0.25">
      <c r="A50" s="7"/>
      <c r="B50" s="17" t="s">
        <v>215</v>
      </c>
      <c r="C50" s="11">
        <v>1</v>
      </c>
      <c r="D50" s="89"/>
      <c r="E50" s="18">
        <f t="shared" si="4"/>
        <v>0</v>
      </c>
      <c r="F50" s="21">
        <f t="shared" si="3"/>
        <v>0</v>
      </c>
      <c r="G50" s="26">
        <f t="shared" ref="G50:G52" si="8">E50*122/100</f>
        <v>0</v>
      </c>
      <c r="J50" s="3"/>
      <c r="K50" s="3"/>
      <c r="L50" s="3"/>
      <c r="M50" s="3"/>
      <c r="N50" s="3"/>
      <c r="O50" s="3"/>
      <c r="Q50" s="2"/>
    </row>
    <row r="51" spans="1:17" ht="57.6" customHeight="1" x14ac:dyDescent="0.25">
      <c r="A51" s="7"/>
      <c r="B51" s="17" t="s">
        <v>216</v>
      </c>
      <c r="C51" s="11">
        <v>1</v>
      </c>
      <c r="D51" s="89"/>
      <c r="E51" s="18">
        <f t="shared" si="4"/>
        <v>0</v>
      </c>
      <c r="F51" s="21">
        <f t="shared" si="3"/>
        <v>0</v>
      </c>
      <c r="G51" s="26">
        <f t="shared" si="8"/>
        <v>0</v>
      </c>
      <c r="J51" s="3"/>
      <c r="K51" s="3"/>
      <c r="L51" s="3"/>
      <c r="M51" s="3"/>
      <c r="N51" s="3"/>
      <c r="O51" s="3"/>
      <c r="Q51" s="2"/>
    </row>
    <row r="52" spans="1:17" ht="68.45" customHeight="1" x14ac:dyDescent="0.25">
      <c r="A52" s="7"/>
      <c r="B52" s="17" t="s">
        <v>217</v>
      </c>
      <c r="C52" s="11">
        <v>1</v>
      </c>
      <c r="D52" s="89"/>
      <c r="E52" s="18">
        <f t="shared" si="4"/>
        <v>0</v>
      </c>
      <c r="F52" s="21">
        <f t="shared" si="3"/>
        <v>0</v>
      </c>
      <c r="G52" s="26">
        <f t="shared" si="8"/>
        <v>0</v>
      </c>
      <c r="J52" s="3"/>
      <c r="K52" s="3"/>
      <c r="L52" s="3"/>
      <c r="M52" s="3"/>
      <c r="N52" s="3"/>
      <c r="O52" s="3"/>
      <c r="Q52" s="2"/>
    </row>
    <row r="53" spans="1:17" ht="57.6" customHeight="1" x14ac:dyDescent="0.25">
      <c r="A53" s="7" t="s">
        <v>38</v>
      </c>
      <c r="B53" s="17" t="s">
        <v>218</v>
      </c>
      <c r="C53" s="11">
        <v>1</v>
      </c>
      <c r="D53" s="89"/>
      <c r="E53" s="18">
        <f t="shared" si="4"/>
        <v>0</v>
      </c>
      <c r="F53" s="21">
        <f t="shared" si="3"/>
        <v>0</v>
      </c>
      <c r="G53" s="26">
        <f t="shared" ref="G53" si="9">E53*122/100</f>
        <v>0</v>
      </c>
      <c r="J53" s="3"/>
      <c r="K53" s="3"/>
      <c r="L53" s="3"/>
      <c r="M53" s="3"/>
      <c r="N53" s="3"/>
      <c r="O53" s="3"/>
      <c r="Q53" s="2"/>
    </row>
    <row r="54" spans="1:17" ht="57.6" customHeight="1" x14ac:dyDescent="0.25">
      <c r="A54" s="7"/>
      <c r="B54" s="17" t="s">
        <v>219</v>
      </c>
      <c r="C54" s="11">
        <v>1</v>
      </c>
      <c r="D54" s="89"/>
      <c r="E54" s="18">
        <f t="shared" si="4"/>
        <v>0</v>
      </c>
      <c r="F54" s="21">
        <f t="shared" si="3"/>
        <v>0</v>
      </c>
      <c r="G54" s="26">
        <f t="shared" ref="G54" si="10">E54*122/100</f>
        <v>0</v>
      </c>
      <c r="J54" s="3"/>
      <c r="K54" s="3"/>
      <c r="L54" s="3"/>
      <c r="M54" s="3"/>
      <c r="N54" s="3"/>
      <c r="O54" s="3"/>
      <c r="Q54" s="2"/>
    </row>
    <row r="55" spans="1:17" ht="57.6" customHeight="1" x14ac:dyDescent="0.25">
      <c r="A55" s="7"/>
      <c r="B55" s="17" t="s">
        <v>220</v>
      </c>
      <c r="C55" s="11">
        <v>1</v>
      </c>
      <c r="D55" s="89"/>
      <c r="E55" s="18">
        <f t="shared" si="4"/>
        <v>0</v>
      </c>
      <c r="F55" s="21">
        <f t="shared" si="3"/>
        <v>0</v>
      </c>
      <c r="G55" s="26">
        <f t="shared" ref="G55" si="11">E55*122/100</f>
        <v>0</v>
      </c>
      <c r="J55" s="3"/>
      <c r="K55" s="3"/>
      <c r="L55" s="3"/>
      <c r="M55" s="3"/>
      <c r="N55" s="3"/>
      <c r="O55" s="3"/>
      <c r="Q55" s="2"/>
    </row>
    <row r="56" spans="1:17" ht="57.6" customHeight="1" x14ac:dyDescent="0.25">
      <c r="A56" s="7"/>
      <c r="B56" s="17" t="s">
        <v>221</v>
      </c>
      <c r="C56" s="11">
        <v>1</v>
      </c>
      <c r="D56" s="89"/>
      <c r="E56" s="18">
        <f t="shared" si="4"/>
        <v>0</v>
      </c>
      <c r="F56" s="21">
        <f t="shared" si="3"/>
        <v>0</v>
      </c>
      <c r="G56" s="26">
        <f t="shared" ref="G56" si="12">E56*122/100</f>
        <v>0</v>
      </c>
      <c r="J56" s="3"/>
      <c r="K56" s="3"/>
      <c r="L56" s="3"/>
      <c r="M56" s="3"/>
      <c r="N56" s="3"/>
      <c r="O56" s="3"/>
      <c r="Q56" s="2"/>
    </row>
    <row r="57" spans="1:17" ht="57.6" customHeight="1" x14ac:dyDescent="0.25">
      <c r="A57" s="7"/>
      <c r="B57" s="17" t="s">
        <v>222</v>
      </c>
      <c r="C57" s="11">
        <v>1</v>
      </c>
      <c r="D57" s="89"/>
      <c r="E57" s="18">
        <f t="shared" si="4"/>
        <v>0</v>
      </c>
      <c r="F57" s="21">
        <f t="shared" si="3"/>
        <v>0</v>
      </c>
      <c r="G57" s="26">
        <f t="shared" ref="G57" si="13">E57*122/100</f>
        <v>0</v>
      </c>
      <c r="J57" s="3"/>
      <c r="K57" s="3"/>
      <c r="L57" s="3"/>
      <c r="M57" s="3"/>
      <c r="N57" s="3"/>
      <c r="O57" s="3"/>
      <c r="Q57" s="2"/>
    </row>
    <row r="58" spans="1:17" ht="57.6" customHeight="1" x14ac:dyDescent="0.25">
      <c r="A58" s="7"/>
      <c r="B58" s="17" t="s">
        <v>223</v>
      </c>
      <c r="C58" s="11">
        <v>1</v>
      </c>
      <c r="D58" s="89"/>
      <c r="E58" s="18">
        <f t="shared" si="4"/>
        <v>0</v>
      </c>
      <c r="F58" s="21">
        <f t="shared" si="3"/>
        <v>0</v>
      </c>
      <c r="G58" s="26">
        <f t="shared" ref="G58" si="14">E58*122/100</f>
        <v>0</v>
      </c>
      <c r="J58" s="3"/>
      <c r="K58" s="3"/>
      <c r="L58" s="3"/>
      <c r="M58" s="3"/>
      <c r="N58" s="3"/>
      <c r="O58" s="3"/>
      <c r="Q58" s="2"/>
    </row>
    <row r="59" spans="1:17" ht="57.6" customHeight="1" x14ac:dyDescent="0.25">
      <c r="A59" s="7"/>
      <c r="B59" s="17" t="s">
        <v>224</v>
      </c>
      <c r="C59" s="11">
        <v>1</v>
      </c>
      <c r="D59" s="89"/>
      <c r="E59" s="18">
        <f t="shared" si="4"/>
        <v>0</v>
      </c>
      <c r="F59" s="21">
        <f t="shared" si="3"/>
        <v>0</v>
      </c>
      <c r="G59" s="26">
        <f t="shared" ref="G59" si="15">E59*122/100</f>
        <v>0</v>
      </c>
      <c r="J59" s="3"/>
      <c r="K59" s="3"/>
      <c r="L59" s="3"/>
      <c r="M59" s="3"/>
      <c r="N59" s="3"/>
      <c r="O59" s="3"/>
      <c r="Q59" s="2"/>
    </row>
    <row r="60" spans="1:17" ht="57.6" customHeight="1" x14ac:dyDescent="0.25">
      <c r="A60" s="7"/>
      <c r="B60" s="17" t="s">
        <v>225</v>
      </c>
      <c r="C60" s="11">
        <v>1</v>
      </c>
      <c r="D60" s="89"/>
      <c r="E60" s="18">
        <f t="shared" si="4"/>
        <v>0</v>
      </c>
      <c r="F60" s="21">
        <f t="shared" si="3"/>
        <v>0</v>
      </c>
      <c r="G60" s="26">
        <f t="shared" ref="G60" si="16">E60*122/100</f>
        <v>0</v>
      </c>
      <c r="J60" s="3"/>
      <c r="K60" s="3"/>
      <c r="L60" s="3"/>
      <c r="M60" s="3"/>
      <c r="N60" s="3"/>
      <c r="O60" s="3"/>
      <c r="Q60" s="2"/>
    </row>
    <row r="61" spans="1:17" ht="57.6" customHeight="1" x14ac:dyDescent="0.25">
      <c r="A61" s="7" t="s">
        <v>21</v>
      </c>
      <c r="B61" s="17" t="s">
        <v>226</v>
      </c>
      <c r="C61" s="11">
        <v>1</v>
      </c>
      <c r="D61" s="89"/>
      <c r="E61" s="18">
        <f t="shared" si="4"/>
        <v>0</v>
      </c>
      <c r="F61" s="21">
        <f t="shared" si="3"/>
        <v>0</v>
      </c>
      <c r="G61" s="26">
        <f t="shared" ref="G61" si="17">E61*122/100</f>
        <v>0</v>
      </c>
      <c r="J61" s="3"/>
      <c r="K61" s="3"/>
      <c r="L61" s="3"/>
      <c r="M61" s="3"/>
      <c r="N61" s="3"/>
      <c r="O61" s="3"/>
      <c r="Q61" s="2"/>
    </row>
    <row r="62" spans="1:17" ht="37.15" customHeight="1" x14ac:dyDescent="0.25">
      <c r="A62" s="7"/>
      <c r="B62" s="17" t="s">
        <v>227</v>
      </c>
      <c r="C62" s="11">
        <v>1</v>
      </c>
      <c r="D62" s="89"/>
      <c r="E62" s="18">
        <f t="shared" si="4"/>
        <v>0</v>
      </c>
      <c r="F62" s="21">
        <f t="shared" si="3"/>
        <v>0</v>
      </c>
      <c r="G62" s="26">
        <f t="shared" ref="G62" si="18">E62*122/100</f>
        <v>0</v>
      </c>
      <c r="J62" s="3"/>
      <c r="K62" s="3"/>
      <c r="L62" s="3"/>
      <c r="M62" s="3"/>
      <c r="N62" s="3"/>
      <c r="O62" s="3"/>
      <c r="Q62" s="2"/>
    </row>
    <row r="63" spans="1:17" ht="57.6" customHeight="1" x14ac:dyDescent="0.25">
      <c r="A63" s="7"/>
      <c r="B63" s="17" t="s">
        <v>228</v>
      </c>
      <c r="C63" s="11">
        <v>1</v>
      </c>
      <c r="D63" s="89"/>
      <c r="E63" s="18">
        <f t="shared" si="4"/>
        <v>0</v>
      </c>
      <c r="F63" s="21">
        <f t="shared" si="3"/>
        <v>0</v>
      </c>
      <c r="G63" s="26">
        <f t="shared" ref="G63" si="19">E63*122/100</f>
        <v>0</v>
      </c>
      <c r="J63" s="3"/>
      <c r="K63" s="3"/>
      <c r="L63" s="3"/>
      <c r="M63" s="3"/>
      <c r="N63" s="3"/>
      <c r="O63" s="3"/>
      <c r="Q63" s="2"/>
    </row>
    <row r="64" spans="1:17" ht="57.6" customHeight="1" x14ac:dyDescent="0.25">
      <c r="A64" s="7"/>
      <c r="B64" s="17" t="s">
        <v>229</v>
      </c>
      <c r="C64" s="11">
        <v>1</v>
      </c>
      <c r="D64" s="89"/>
      <c r="E64" s="18">
        <f t="shared" si="4"/>
        <v>0</v>
      </c>
      <c r="F64" s="21">
        <f t="shared" si="3"/>
        <v>0</v>
      </c>
      <c r="G64" s="26">
        <f t="shared" ref="G64" si="20">E64*122/100</f>
        <v>0</v>
      </c>
      <c r="J64" s="3"/>
      <c r="K64" s="3"/>
      <c r="L64" s="3"/>
      <c r="M64" s="3"/>
      <c r="N64" s="3"/>
      <c r="O64" s="3"/>
      <c r="Q64" s="2"/>
    </row>
    <row r="65" spans="1:17" ht="57.6" customHeight="1" x14ac:dyDescent="0.25">
      <c r="A65" s="7"/>
      <c r="B65" s="17" t="s">
        <v>230</v>
      </c>
      <c r="C65" s="11">
        <v>4</v>
      </c>
      <c r="D65" s="89"/>
      <c r="E65" s="18">
        <f t="shared" si="4"/>
        <v>0</v>
      </c>
      <c r="F65" s="21">
        <f t="shared" si="3"/>
        <v>0</v>
      </c>
      <c r="G65" s="26">
        <f t="shared" ref="G65" si="21">E65*122/100</f>
        <v>0</v>
      </c>
      <c r="J65" s="3"/>
      <c r="K65" s="3"/>
      <c r="L65" s="3"/>
      <c r="M65" s="3"/>
      <c r="N65" s="3"/>
      <c r="O65" s="3"/>
      <c r="Q65" s="2"/>
    </row>
    <row r="66" spans="1:17" ht="57.6" customHeight="1" x14ac:dyDescent="0.25">
      <c r="A66" s="7"/>
      <c r="B66" s="17" t="s">
        <v>231</v>
      </c>
      <c r="C66" s="11">
        <v>10</v>
      </c>
      <c r="D66" s="89"/>
      <c r="E66" s="18">
        <f t="shared" si="4"/>
        <v>0</v>
      </c>
      <c r="F66" s="21">
        <f t="shared" si="3"/>
        <v>0</v>
      </c>
      <c r="G66" s="26">
        <f t="shared" ref="G66" si="22">E66*122/100</f>
        <v>0</v>
      </c>
      <c r="J66" s="3"/>
      <c r="K66" s="3"/>
      <c r="L66" s="3"/>
      <c r="M66" s="3"/>
      <c r="N66" s="3"/>
      <c r="O66" s="3"/>
      <c r="Q66" s="2"/>
    </row>
    <row r="67" spans="1:17" ht="57.6" customHeight="1" x14ac:dyDescent="0.25">
      <c r="A67" s="7"/>
      <c r="B67" s="17" t="s">
        <v>232</v>
      </c>
      <c r="C67" s="11">
        <v>1</v>
      </c>
      <c r="D67" s="89"/>
      <c r="E67" s="18">
        <f t="shared" si="4"/>
        <v>0</v>
      </c>
      <c r="F67" s="21">
        <f t="shared" si="3"/>
        <v>0</v>
      </c>
      <c r="G67" s="26">
        <f t="shared" ref="G67:G72" si="23">E67*122/100</f>
        <v>0</v>
      </c>
      <c r="J67" s="3"/>
      <c r="K67" s="3"/>
      <c r="L67" s="3"/>
      <c r="M67" s="3"/>
      <c r="N67" s="3"/>
      <c r="O67" s="3"/>
      <c r="Q67" s="2"/>
    </row>
    <row r="68" spans="1:17" ht="57.6" customHeight="1" x14ac:dyDescent="0.25">
      <c r="A68" s="7"/>
      <c r="B68" s="17" t="s">
        <v>233</v>
      </c>
      <c r="C68" s="11">
        <v>4</v>
      </c>
      <c r="D68" s="89"/>
      <c r="E68" s="18">
        <f t="shared" si="4"/>
        <v>0</v>
      </c>
      <c r="F68" s="21">
        <f t="shared" si="3"/>
        <v>0</v>
      </c>
      <c r="G68" s="26">
        <f t="shared" si="23"/>
        <v>0</v>
      </c>
      <c r="J68" s="3"/>
      <c r="K68" s="3"/>
      <c r="L68" s="3"/>
      <c r="M68" s="3"/>
      <c r="N68" s="3"/>
      <c r="O68" s="3"/>
      <c r="Q68" s="2"/>
    </row>
    <row r="69" spans="1:17" ht="57.6" customHeight="1" x14ac:dyDescent="0.25">
      <c r="A69" s="7" t="s">
        <v>39</v>
      </c>
      <c r="B69" s="17" t="s">
        <v>237</v>
      </c>
      <c r="C69" s="11">
        <v>1</v>
      </c>
      <c r="D69" s="89"/>
      <c r="E69" s="18">
        <f t="shared" si="4"/>
        <v>0</v>
      </c>
      <c r="F69" s="21">
        <f t="shared" si="3"/>
        <v>0</v>
      </c>
      <c r="G69" s="26">
        <f t="shared" si="23"/>
        <v>0</v>
      </c>
      <c r="J69" s="3"/>
      <c r="K69" s="3"/>
      <c r="L69" s="3"/>
      <c r="M69" s="3"/>
      <c r="N69" s="3"/>
      <c r="O69" s="3"/>
      <c r="Q69" s="2"/>
    </row>
    <row r="70" spans="1:17" ht="57.6" customHeight="1" x14ac:dyDescent="0.25">
      <c r="A70" s="7"/>
      <c r="B70" s="17" t="s">
        <v>234</v>
      </c>
      <c r="C70" s="11">
        <v>1</v>
      </c>
      <c r="D70" s="89"/>
      <c r="E70" s="18">
        <f t="shared" si="4"/>
        <v>0</v>
      </c>
      <c r="F70" s="21">
        <f t="shared" si="3"/>
        <v>0</v>
      </c>
      <c r="G70" s="26">
        <f t="shared" si="23"/>
        <v>0</v>
      </c>
      <c r="J70" s="3"/>
      <c r="K70" s="3"/>
      <c r="L70" s="3"/>
      <c r="M70" s="3"/>
      <c r="N70" s="3"/>
      <c r="O70" s="3"/>
      <c r="Q70" s="2"/>
    </row>
    <row r="71" spans="1:17" ht="39" customHeight="1" x14ac:dyDescent="0.25">
      <c r="A71" s="7"/>
      <c r="B71" s="17" t="s">
        <v>235</v>
      </c>
      <c r="C71" s="11">
        <v>1</v>
      </c>
      <c r="D71" s="89"/>
      <c r="E71" s="18">
        <f t="shared" si="4"/>
        <v>0</v>
      </c>
      <c r="F71" s="21">
        <f t="shared" si="3"/>
        <v>0</v>
      </c>
      <c r="G71" s="26">
        <f t="shared" si="23"/>
        <v>0</v>
      </c>
      <c r="J71" s="3"/>
      <c r="K71" s="3"/>
      <c r="L71" s="3"/>
      <c r="M71" s="3"/>
      <c r="N71" s="3"/>
      <c r="O71" s="3"/>
      <c r="Q71" s="2"/>
    </row>
    <row r="72" spans="1:17" ht="57.6" customHeight="1" x14ac:dyDescent="0.25">
      <c r="A72" s="7"/>
      <c r="B72" s="17" t="s">
        <v>236</v>
      </c>
      <c r="C72" s="11">
        <v>1</v>
      </c>
      <c r="D72" s="89"/>
      <c r="E72" s="18">
        <f t="shared" si="4"/>
        <v>0</v>
      </c>
      <c r="F72" s="21">
        <f t="shared" si="3"/>
        <v>0</v>
      </c>
      <c r="G72" s="26">
        <f t="shared" si="23"/>
        <v>0</v>
      </c>
      <c r="J72" s="3"/>
      <c r="K72" s="3"/>
      <c r="L72" s="3"/>
      <c r="M72" s="3"/>
      <c r="N72" s="3"/>
      <c r="O72" s="3"/>
      <c r="Q72" s="2"/>
    </row>
    <row r="73" spans="1:17" ht="57.6" customHeight="1" x14ac:dyDescent="0.25">
      <c r="A73" s="7"/>
      <c r="B73" s="17" t="s">
        <v>374</v>
      </c>
      <c r="C73" s="11">
        <v>1</v>
      </c>
      <c r="D73" s="89"/>
      <c r="E73" s="18">
        <f t="shared" si="4"/>
        <v>0</v>
      </c>
      <c r="F73" s="21">
        <f t="shared" si="3"/>
        <v>0</v>
      </c>
      <c r="G73" s="26">
        <f t="shared" ref="G73:G80" si="24">E73*122/100</f>
        <v>0</v>
      </c>
      <c r="J73" s="3"/>
      <c r="K73" s="3"/>
      <c r="L73" s="3"/>
      <c r="M73" s="3"/>
      <c r="N73" s="3"/>
      <c r="O73" s="3"/>
      <c r="Q73" s="2"/>
    </row>
    <row r="74" spans="1:17" ht="57.6" customHeight="1" x14ac:dyDescent="0.25">
      <c r="A74" s="7"/>
      <c r="B74" s="17" t="s">
        <v>375</v>
      </c>
      <c r="C74" s="11">
        <v>1</v>
      </c>
      <c r="D74" s="89"/>
      <c r="E74" s="18">
        <f t="shared" si="4"/>
        <v>0</v>
      </c>
      <c r="F74" s="21">
        <f t="shared" si="3"/>
        <v>0</v>
      </c>
      <c r="G74" s="26">
        <f t="shared" si="24"/>
        <v>0</v>
      </c>
      <c r="J74" s="3"/>
      <c r="K74" s="3"/>
      <c r="L74" s="3"/>
      <c r="M74" s="3"/>
      <c r="N74" s="3"/>
      <c r="O74" s="3"/>
      <c r="Q74" s="2"/>
    </row>
    <row r="75" spans="1:17" ht="57.6" customHeight="1" x14ac:dyDescent="0.25">
      <c r="A75" s="7"/>
      <c r="B75" s="17" t="s">
        <v>376</v>
      </c>
      <c r="C75" s="11">
        <v>1</v>
      </c>
      <c r="D75" s="89"/>
      <c r="E75" s="18">
        <f t="shared" si="4"/>
        <v>0</v>
      </c>
      <c r="F75" s="21">
        <f t="shared" si="3"/>
        <v>0</v>
      </c>
      <c r="G75" s="26">
        <f t="shared" si="24"/>
        <v>0</v>
      </c>
      <c r="J75" s="3"/>
      <c r="K75" s="3"/>
      <c r="L75" s="3"/>
      <c r="M75" s="3"/>
      <c r="N75" s="3"/>
      <c r="O75" s="3"/>
      <c r="Q75" s="2"/>
    </row>
    <row r="76" spans="1:17" ht="57.6" customHeight="1" x14ac:dyDescent="0.25">
      <c r="A76" s="7"/>
      <c r="B76" s="17" t="s">
        <v>377</v>
      </c>
      <c r="C76" s="11">
        <v>1</v>
      </c>
      <c r="D76" s="89"/>
      <c r="E76" s="18">
        <f t="shared" si="4"/>
        <v>0</v>
      </c>
      <c r="F76" s="21">
        <f t="shared" si="3"/>
        <v>0</v>
      </c>
      <c r="G76" s="26">
        <f t="shared" si="24"/>
        <v>0</v>
      </c>
      <c r="J76" s="3"/>
      <c r="K76" s="3"/>
      <c r="L76" s="3"/>
      <c r="M76" s="3"/>
      <c r="N76" s="3"/>
      <c r="O76" s="3"/>
      <c r="Q76" s="2"/>
    </row>
    <row r="77" spans="1:17" ht="57.6" customHeight="1" x14ac:dyDescent="0.25">
      <c r="A77" s="7"/>
      <c r="B77" s="17" t="s">
        <v>378</v>
      </c>
      <c r="C77" s="11">
        <v>1</v>
      </c>
      <c r="D77" s="89"/>
      <c r="E77" s="18">
        <f t="shared" si="4"/>
        <v>0</v>
      </c>
      <c r="F77" s="21">
        <f t="shared" si="3"/>
        <v>0</v>
      </c>
      <c r="G77" s="26">
        <f t="shared" ref="G77" si="25">E77*122/100</f>
        <v>0</v>
      </c>
      <c r="J77" s="3"/>
      <c r="K77" s="3"/>
      <c r="L77" s="3"/>
      <c r="M77" s="3"/>
      <c r="N77" s="3"/>
      <c r="O77" s="3"/>
      <c r="Q77" s="2"/>
    </row>
    <row r="78" spans="1:17" ht="57.6" customHeight="1" x14ac:dyDescent="0.25">
      <c r="A78" s="7"/>
      <c r="B78" s="17" t="s">
        <v>379</v>
      </c>
      <c r="C78" s="11">
        <v>2</v>
      </c>
      <c r="D78" s="89"/>
      <c r="E78" s="18">
        <f t="shared" si="4"/>
        <v>0</v>
      </c>
      <c r="F78" s="21">
        <f t="shared" si="3"/>
        <v>0</v>
      </c>
      <c r="G78" s="26">
        <f t="shared" ref="G78" si="26">E78*122/100</f>
        <v>0</v>
      </c>
      <c r="J78" s="3"/>
      <c r="K78" s="3"/>
      <c r="L78" s="3"/>
      <c r="M78" s="3"/>
      <c r="N78" s="3"/>
      <c r="O78" s="3"/>
      <c r="Q78" s="2"/>
    </row>
    <row r="79" spans="1:17" ht="57.6" customHeight="1" x14ac:dyDescent="0.25">
      <c r="A79" s="7"/>
      <c r="B79" s="17" t="s">
        <v>380</v>
      </c>
      <c r="C79" s="11">
        <v>2</v>
      </c>
      <c r="D79" s="89"/>
      <c r="E79" s="18">
        <f t="shared" si="4"/>
        <v>0</v>
      </c>
      <c r="F79" s="21">
        <f t="shared" si="3"/>
        <v>0</v>
      </c>
      <c r="G79" s="26">
        <f t="shared" ref="G79" si="27">E79*122/100</f>
        <v>0</v>
      </c>
      <c r="J79" s="3"/>
      <c r="K79" s="3"/>
      <c r="L79" s="3"/>
      <c r="M79" s="3"/>
      <c r="N79" s="3"/>
      <c r="O79" s="3"/>
      <c r="Q79" s="2"/>
    </row>
    <row r="80" spans="1:17" ht="57.6" customHeight="1" x14ac:dyDescent="0.25">
      <c r="A80" s="7"/>
      <c r="B80" s="17" t="s">
        <v>381</v>
      </c>
      <c r="C80" s="11">
        <v>1</v>
      </c>
      <c r="D80" s="89"/>
      <c r="E80" s="18">
        <f t="shared" si="4"/>
        <v>0</v>
      </c>
      <c r="F80" s="21">
        <f t="shared" si="3"/>
        <v>0</v>
      </c>
      <c r="G80" s="26">
        <f t="shared" si="24"/>
        <v>0</v>
      </c>
      <c r="J80" s="3"/>
      <c r="K80" s="3"/>
      <c r="L80" s="3"/>
      <c r="M80" s="3"/>
      <c r="N80" s="3"/>
      <c r="O80" s="3"/>
      <c r="Q80" s="2"/>
    </row>
    <row r="81" spans="1:17" ht="57.6" customHeight="1" x14ac:dyDescent="0.25">
      <c r="A81" s="7"/>
      <c r="B81" s="17" t="s">
        <v>382</v>
      </c>
      <c r="C81" s="11">
        <v>1</v>
      </c>
      <c r="D81" s="89"/>
      <c r="E81" s="18">
        <f t="shared" si="4"/>
        <v>0</v>
      </c>
      <c r="F81" s="21">
        <f t="shared" si="3"/>
        <v>0</v>
      </c>
      <c r="G81" s="29">
        <f t="shared" ref="G81" si="28">E81*122/100</f>
        <v>0</v>
      </c>
      <c r="J81" s="3"/>
      <c r="K81" s="3"/>
      <c r="L81" s="3"/>
      <c r="M81" s="3"/>
      <c r="N81" s="3"/>
      <c r="O81" s="3"/>
      <c r="Q81" s="2"/>
    </row>
    <row r="82" spans="1:17" ht="57.6" customHeight="1" x14ac:dyDescent="0.25">
      <c r="A82" s="7"/>
      <c r="B82" s="17" t="s">
        <v>383</v>
      </c>
      <c r="C82" s="11">
        <v>1</v>
      </c>
      <c r="D82" s="89"/>
      <c r="E82" s="18">
        <f t="shared" si="4"/>
        <v>0</v>
      </c>
      <c r="F82" s="21">
        <f t="shared" si="3"/>
        <v>0</v>
      </c>
      <c r="G82" s="29">
        <f t="shared" ref="G82" si="29">E82*122/100</f>
        <v>0</v>
      </c>
      <c r="J82" s="3"/>
      <c r="K82" s="3"/>
      <c r="L82" s="3"/>
      <c r="M82" s="3"/>
      <c r="N82" s="3"/>
      <c r="O82" s="3"/>
      <c r="Q82" s="2"/>
    </row>
    <row r="83" spans="1:17" ht="57.6" customHeight="1" x14ac:dyDescent="0.25">
      <c r="A83" s="7"/>
      <c r="B83" s="17" t="s">
        <v>384</v>
      </c>
      <c r="C83" s="11">
        <v>1</v>
      </c>
      <c r="D83" s="89"/>
      <c r="E83" s="18">
        <f t="shared" si="4"/>
        <v>0</v>
      </c>
      <c r="F83" s="21">
        <f t="shared" si="3"/>
        <v>0</v>
      </c>
      <c r="G83" s="29">
        <f t="shared" ref="G83" si="30">E83*122/100</f>
        <v>0</v>
      </c>
      <c r="J83" s="3"/>
      <c r="K83" s="3"/>
      <c r="L83" s="3"/>
      <c r="M83" s="3"/>
      <c r="N83" s="3"/>
      <c r="O83" s="3"/>
      <c r="Q83" s="2"/>
    </row>
    <row r="84" spans="1:17" ht="57.6" customHeight="1" x14ac:dyDescent="0.25">
      <c r="A84" s="7"/>
      <c r="B84" s="17" t="s">
        <v>238</v>
      </c>
      <c r="C84" s="11">
        <v>1</v>
      </c>
      <c r="D84" s="89"/>
      <c r="E84" s="18">
        <f t="shared" si="4"/>
        <v>0</v>
      </c>
      <c r="F84" s="21">
        <f t="shared" si="3"/>
        <v>0</v>
      </c>
      <c r="G84" s="29">
        <f t="shared" ref="G84" si="31">E84*122/100</f>
        <v>0</v>
      </c>
      <c r="J84" s="3"/>
      <c r="K84" s="3"/>
      <c r="L84" s="3"/>
      <c r="M84" s="3"/>
      <c r="N84" s="3"/>
      <c r="O84" s="3"/>
      <c r="Q84" s="2"/>
    </row>
    <row r="85" spans="1:17" ht="86.45" customHeight="1" x14ac:dyDescent="0.25">
      <c r="A85" s="7" t="s">
        <v>119</v>
      </c>
      <c r="B85" s="17" t="s">
        <v>239</v>
      </c>
      <c r="C85" s="11">
        <v>1</v>
      </c>
      <c r="D85" s="89"/>
      <c r="E85" s="18">
        <f t="shared" si="4"/>
        <v>0</v>
      </c>
      <c r="F85" s="21">
        <f t="shared" si="3"/>
        <v>0</v>
      </c>
      <c r="G85" s="29">
        <f t="shared" ref="G85:G90" si="32">E85*122/100</f>
        <v>0</v>
      </c>
      <c r="J85" s="3"/>
      <c r="K85" s="3"/>
      <c r="L85" s="3"/>
      <c r="M85" s="3"/>
      <c r="N85" s="3"/>
      <c r="O85" s="3"/>
      <c r="Q85" s="2"/>
    </row>
    <row r="86" spans="1:17" ht="57.6" customHeight="1" x14ac:dyDescent="0.25">
      <c r="A86" s="7"/>
      <c r="B86" s="17" t="s">
        <v>240</v>
      </c>
      <c r="C86" s="11">
        <v>1</v>
      </c>
      <c r="D86" s="89"/>
      <c r="E86" s="18">
        <f t="shared" si="4"/>
        <v>0</v>
      </c>
      <c r="F86" s="21">
        <f t="shared" si="3"/>
        <v>0</v>
      </c>
      <c r="G86" s="29">
        <f t="shared" si="32"/>
        <v>0</v>
      </c>
      <c r="J86" s="3"/>
      <c r="K86" s="3"/>
      <c r="L86" s="3"/>
      <c r="M86" s="3"/>
      <c r="N86" s="3"/>
      <c r="O86" s="3"/>
      <c r="Q86" s="2"/>
    </row>
    <row r="87" spans="1:17" ht="57.6" customHeight="1" x14ac:dyDescent="0.25">
      <c r="A87" s="7" t="s">
        <v>195</v>
      </c>
      <c r="B87" s="17" t="s">
        <v>252</v>
      </c>
      <c r="C87" s="11">
        <v>1</v>
      </c>
      <c r="D87" s="89"/>
      <c r="E87" s="18">
        <f t="shared" si="4"/>
        <v>0</v>
      </c>
      <c r="F87" s="21">
        <f t="shared" si="3"/>
        <v>0</v>
      </c>
      <c r="G87" s="29">
        <f t="shared" si="32"/>
        <v>0</v>
      </c>
      <c r="J87" s="3"/>
      <c r="K87" s="3"/>
      <c r="L87" s="3"/>
      <c r="M87" s="3"/>
      <c r="N87" s="3"/>
      <c r="O87" s="3"/>
      <c r="Q87" s="2"/>
    </row>
    <row r="88" spans="1:17" ht="57.6" customHeight="1" x14ac:dyDescent="0.25">
      <c r="A88" s="7"/>
      <c r="B88" s="17" t="s">
        <v>241</v>
      </c>
      <c r="C88" s="11">
        <v>1</v>
      </c>
      <c r="D88" s="89"/>
      <c r="E88" s="18">
        <f t="shared" si="4"/>
        <v>0</v>
      </c>
      <c r="F88" s="21">
        <f t="shared" si="3"/>
        <v>0</v>
      </c>
      <c r="G88" s="29">
        <f t="shared" si="32"/>
        <v>0</v>
      </c>
      <c r="J88" s="3"/>
      <c r="K88" s="3"/>
      <c r="L88" s="3"/>
      <c r="M88" s="3"/>
      <c r="N88" s="3"/>
      <c r="O88" s="3"/>
      <c r="Q88" s="2"/>
    </row>
    <row r="89" spans="1:17" ht="57.6" customHeight="1" x14ac:dyDescent="0.25">
      <c r="A89" s="7"/>
      <c r="B89" s="17" t="s">
        <v>242</v>
      </c>
      <c r="C89" s="11">
        <v>1</v>
      </c>
      <c r="D89" s="89"/>
      <c r="E89" s="18">
        <f t="shared" si="4"/>
        <v>0</v>
      </c>
      <c r="F89" s="21">
        <f t="shared" si="3"/>
        <v>0</v>
      </c>
      <c r="G89" s="29">
        <f t="shared" si="32"/>
        <v>0</v>
      </c>
      <c r="J89" s="3"/>
      <c r="K89" s="3"/>
      <c r="L89" s="3"/>
      <c r="M89" s="3"/>
      <c r="N89" s="3"/>
      <c r="O89" s="3"/>
      <c r="Q89" s="2"/>
    </row>
    <row r="90" spans="1:17" ht="57.6" customHeight="1" x14ac:dyDescent="0.25">
      <c r="A90" s="7"/>
      <c r="B90" s="17" t="s">
        <v>243</v>
      </c>
      <c r="C90" s="11">
        <v>1</v>
      </c>
      <c r="D90" s="89"/>
      <c r="E90" s="18">
        <f t="shared" si="4"/>
        <v>0</v>
      </c>
      <c r="F90" s="21">
        <f t="shared" si="3"/>
        <v>0</v>
      </c>
      <c r="G90" s="29">
        <f t="shared" si="32"/>
        <v>0</v>
      </c>
      <c r="J90" s="3"/>
      <c r="K90" s="3"/>
      <c r="L90" s="3"/>
      <c r="M90" s="3"/>
      <c r="N90" s="3"/>
      <c r="O90" s="3"/>
      <c r="Q90" s="2"/>
    </row>
    <row r="91" spans="1:17" ht="57.6" customHeight="1" x14ac:dyDescent="0.25">
      <c r="A91" s="7"/>
      <c r="B91" s="17" t="s">
        <v>244</v>
      </c>
      <c r="C91" s="11">
        <v>1</v>
      </c>
      <c r="D91" s="89"/>
      <c r="E91" s="18">
        <f t="shared" si="4"/>
        <v>0</v>
      </c>
      <c r="F91" s="21">
        <f t="shared" si="3"/>
        <v>0</v>
      </c>
      <c r="G91" s="29">
        <f t="shared" ref="G91" si="33">E91*122/100</f>
        <v>0</v>
      </c>
      <c r="J91" s="3"/>
      <c r="K91" s="3"/>
      <c r="L91" s="3"/>
      <c r="M91" s="3"/>
      <c r="N91" s="3"/>
      <c r="O91" s="3"/>
      <c r="Q91" s="2"/>
    </row>
    <row r="92" spans="1:17" ht="57.6" customHeight="1" x14ac:dyDescent="0.25">
      <c r="A92" s="7"/>
      <c r="B92" s="17" t="s">
        <v>245</v>
      </c>
      <c r="C92" s="11">
        <v>1</v>
      </c>
      <c r="D92" s="89"/>
      <c r="E92" s="18">
        <f t="shared" si="4"/>
        <v>0</v>
      </c>
      <c r="F92" s="21">
        <f t="shared" si="3"/>
        <v>0</v>
      </c>
      <c r="G92" s="29">
        <f t="shared" ref="G92" si="34">E92*122/100</f>
        <v>0</v>
      </c>
      <c r="J92" s="3"/>
      <c r="K92" s="3"/>
      <c r="L92" s="3"/>
      <c r="M92" s="3"/>
      <c r="N92" s="3"/>
      <c r="O92" s="3"/>
      <c r="Q92" s="2"/>
    </row>
    <row r="93" spans="1:17" ht="57.6" customHeight="1" x14ac:dyDescent="0.25">
      <c r="A93" s="7"/>
      <c r="B93" s="17" t="s">
        <v>246</v>
      </c>
      <c r="C93" s="11">
        <v>1</v>
      </c>
      <c r="D93" s="89"/>
      <c r="E93" s="18">
        <f t="shared" si="4"/>
        <v>0</v>
      </c>
      <c r="F93" s="21">
        <f t="shared" si="3"/>
        <v>0</v>
      </c>
      <c r="G93" s="29">
        <f t="shared" ref="G93" si="35">E93*122/100</f>
        <v>0</v>
      </c>
      <c r="J93" s="3"/>
      <c r="K93" s="3"/>
      <c r="L93" s="3"/>
      <c r="M93" s="3"/>
      <c r="N93" s="3"/>
      <c r="O93" s="3"/>
      <c r="Q93" s="2"/>
    </row>
    <row r="94" spans="1:17" ht="57.6" customHeight="1" x14ac:dyDescent="0.25">
      <c r="A94" s="7"/>
      <c r="B94" s="17" t="s">
        <v>247</v>
      </c>
      <c r="C94" s="11">
        <v>1</v>
      </c>
      <c r="D94" s="89"/>
      <c r="E94" s="18">
        <f t="shared" si="4"/>
        <v>0</v>
      </c>
      <c r="F94" s="21">
        <f t="shared" si="3"/>
        <v>0</v>
      </c>
      <c r="G94" s="29">
        <f t="shared" ref="G94" si="36">E94*122/100</f>
        <v>0</v>
      </c>
      <c r="J94" s="3"/>
      <c r="K94" s="3"/>
      <c r="L94" s="3"/>
      <c r="M94" s="3"/>
      <c r="N94" s="3"/>
      <c r="O94" s="3"/>
      <c r="Q94" s="2"/>
    </row>
    <row r="95" spans="1:17" ht="57.6" customHeight="1" x14ac:dyDescent="0.25">
      <c r="A95" s="7"/>
      <c r="B95" s="17" t="s">
        <v>248</v>
      </c>
      <c r="C95" s="11">
        <v>1</v>
      </c>
      <c r="D95" s="89"/>
      <c r="E95" s="18">
        <f t="shared" si="4"/>
        <v>0</v>
      </c>
      <c r="F95" s="21">
        <f t="shared" si="3"/>
        <v>0</v>
      </c>
      <c r="G95" s="29">
        <f t="shared" ref="G95" si="37">E95*122/100</f>
        <v>0</v>
      </c>
      <c r="J95" s="3"/>
      <c r="K95" s="3"/>
      <c r="L95" s="3"/>
      <c r="M95" s="3"/>
      <c r="N95" s="3"/>
      <c r="O95" s="3"/>
      <c r="Q95" s="2"/>
    </row>
    <row r="96" spans="1:17" ht="57.6" customHeight="1" x14ac:dyDescent="0.25">
      <c r="A96" s="7"/>
      <c r="B96" s="17" t="s">
        <v>249</v>
      </c>
      <c r="C96" s="11">
        <v>1</v>
      </c>
      <c r="D96" s="89"/>
      <c r="E96" s="18">
        <f t="shared" si="4"/>
        <v>0</v>
      </c>
      <c r="F96" s="21">
        <f t="shared" si="3"/>
        <v>0</v>
      </c>
      <c r="G96" s="29">
        <f t="shared" ref="G96:G101" si="38">E96*122/100</f>
        <v>0</v>
      </c>
      <c r="J96" s="3"/>
      <c r="K96" s="3"/>
      <c r="L96" s="3"/>
      <c r="M96" s="3"/>
      <c r="N96" s="3"/>
      <c r="O96" s="3"/>
      <c r="Q96" s="2"/>
    </row>
    <row r="97" spans="1:17" ht="57.6" customHeight="1" x14ac:dyDescent="0.25">
      <c r="A97" s="7"/>
      <c r="B97" s="17" t="s">
        <v>250</v>
      </c>
      <c r="C97" s="11">
        <v>1</v>
      </c>
      <c r="D97" s="89"/>
      <c r="E97" s="18">
        <f t="shared" si="4"/>
        <v>0</v>
      </c>
      <c r="F97" s="21">
        <f t="shared" si="3"/>
        <v>0</v>
      </c>
      <c r="G97" s="29">
        <f t="shared" si="38"/>
        <v>0</v>
      </c>
      <c r="J97" s="3"/>
      <c r="K97" s="3"/>
      <c r="L97" s="3"/>
      <c r="M97" s="3"/>
      <c r="N97" s="3"/>
      <c r="O97" s="3"/>
      <c r="Q97" s="2"/>
    </row>
    <row r="98" spans="1:17" ht="57.6" customHeight="1" x14ac:dyDescent="0.25">
      <c r="A98" s="7"/>
      <c r="B98" s="17" t="s">
        <v>251</v>
      </c>
      <c r="C98" s="11">
        <v>1</v>
      </c>
      <c r="D98" s="89"/>
      <c r="E98" s="18">
        <f t="shared" si="4"/>
        <v>0</v>
      </c>
      <c r="F98" s="21">
        <f t="shared" si="3"/>
        <v>0</v>
      </c>
      <c r="G98" s="29">
        <f t="shared" si="38"/>
        <v>0</v>
      </c>
      <c r="J98" s="3"/>
      <c r="K98" s="3"/>
      <c r="L98" s="3"/>
      <c r="M98" s="3"/>
      <c r="N98" s="3"/>
      <c r="O98" s="3"/>
      <c r="Q98" s="2"/>
    </row>
    <row r="99" spans="1:17" ht="57.6" customHeight="1" x14ac:dyDescent="0.25">
      <c r="A99" s="7" t="s">
        <v>253</v>
      </c>
      <c r="B99" s="17" t="s">
        <v>254</v>
      </c>
      <c r="C99" s="11">
        <v>1</v>
      </c>
      <c r="D99" s="89"/>
      <c r="E99" s="18">
        <f t="shared" si="4"/>
        <v>0</v>
      </c>
      <c r="F99" s="21">
        <f t="shared" si="3"/>
        <v>0</v>
      </c>
      <c r="G99" s="29">
        <f t="shared" si="38"/>
        <v>0</v>
      </c>
      <c r="J99" s="3"/>
      <c r="K99" s="3"/>
      <c r="L99" s="3"/>
      <c r="M99" s="3"/>
      <c r="N99" s="3"/>
      <c r="O99" s="3"/>
      <c r="Q99" s="2"/>
    </row>
    <row r="100" spans="1:17" ht="57.6" customHeight="1" x14ac:dyDescent="0.25">
      <c r="A100" s="7"/>
      <c r="B100" s="17" t="s">
        <v>255</v>
      </c>
      <c r="C100" s="11">
        <v>1</v>
      </c>
      <c r="D100" s="89"/>
      <c r="E100" s="18">
        <f t="shared" si="4"/>
        <v>0</v>
      </c>
      <c r="F100" s="21">
        <f t="shared" si="3"/>
        <v>0</v>
      </c>
      <c r="G100" s="29">
        <f t="shared" si="38"/>
        <v>0</v>
      </c>
      <c r="J100" s="3"/>
      <c r="K100" s="3"/>
      <c r="L100" s="3"/>
      <c r="M100" s="3"/>
      <c r="N100" s="3"/>
      <c r="O100" s="3"/>
      <c r="Q100" s="2"/>
    </row>
    <row r="101" spans="1:17" ht="57.6" customHeight="1" x14ac:dyDescent="0.25">
      <c r="A101" s="7"/>
      <c r="B101" s="17" t="s">
        <v>385</v>
      </c>
      <c r="C101" s="11">
        <v>1</v>
      </c>
      <c r="D101" s="89"/>
      <c r="E101" s="18">
        <f t="shared" si="4"/>
        <v>0</v>
      </c>
      <c r="F101" s="21">
        <f t="shared" si="3"/>
        <v>0</v>
      </c>
      <c r="G101" s="29">
        <f t="shared" si="38"/>
        <v>0</v>
      </c>
      <c r="J101" s="3"/>
      <c r="K101" s="3"/>
      <c r="L101" s="3"/>
      <c r="M101" s="3"/>
      <c r="N101" s="3"/>
      <c r="O101" s="3"/>
      <c r="Q101" s="2"/>
    </row>
    <row r="102" spans="1:17" ht="57.6" customHeight="1" x14ac:dyDescent="0.25">
      <c r="A102" s="7" t="s">
        <v>256</v>
      </c>
      <c r="B102" s="17" t="s">
        <v>257</v>
      </c>
      <c r="C102" s="11">
        <v>1</v>
      </c>
      <c r="D102" s="89"/>
      <c r="E102" s="18">
        <f t="shared" si="4"/>
        <v>0</v>
      </c>
      <c r="F102" s="21">
        <f t="shared" si="3"/>
        <v>0</v>
      </c>
      <c r="G102" s="29">
        <f t="shared" ref="G102:G106" si="39">E102*122/100</f>
        <v>0</v>
      </c>
      <c r="J102" s="3"/>
      <c r="K102" s="3"/>
      <c r="L102" s="3"/>
      <c r="M102" s="3"/>
      <c r="N102" s="3"/>
      <c r="O102" s="3"/>
      <c r="Q102" s="2"/>
    </row>
    <row r="103" spans="1:17" ht="57.6" customHeight="1" x14ac:dyDescent="0.25">
      <c r="A103" s="7"/>
      <c r="B103" s="17" t="s">
        <v>258</v>
      </c>
      <c r="C103" s="11">
        <v>1</v>
      </c>
      <c r="D103" s="89"/>
      <c r="E103" s="18">
        <f t="shared" si="4"/>
        <v>0</v>
      </c>
      <c r="F103" s="21">
        <f t="shared" si="3"/>
        <v>0</v>
      </c>
      <c r="G103" s="29">
        <f t="shared" si="39"/>
        <v>0</v>
      </c>
      <c r="J103" s="3"/>
      <c r="K103" s="3"/>
      <c r="L103" s="3"/>
      <c r="M103" s="3"/>
      <c r="N103" s="3"/>
      <c r="O103" s="3"/>
      <c r="Q103" s="2"/>
    </row>
    <row r="104" spans="1:17" ht="57.6" customHeight="1" x14ac:dyDescent="0.25">
      <c r="A104" s="7"/>
      <c r="B104" s="17" t="s">
        <v>259</v>
      </c>
      <c r="C104" s="11">
        <v>1</v>
      </c>
      <c r="D104" s="89"/>
      <c r="E104" s="18">
        <f t="shared" si="4"/>
        <v>0</v>
      </c>
      <c r="F104" s="21">
        <f t="shared" si="3"/>
        <v>0</v>
      </c>
      <c r="G104" s="29">
        <f t="shared" si="39"/>
        <v>0</v>
      </c>
      <c r="J104" s="3"/>
      <c r="K104" s="3"/>
      <c r="L104" s="3"/>
      <c r="M104" s="3"/>
      <c r="N104" s="3"/>
      <c r="O104" s="3"/>
      <c r="Q104" s="2"/>
    </row>
    <row r="105" spans="1:17" ht="57.6" customHeight="1" x14ac:dyDescent="0.25">
      <c r="A105" s="7"/>
      <c r="B105" s="17" t="s">
        <v>260</v>
      </c>
      <c r="C105" s="11">
        <v>1</v>
      </c>
      <c r="D105" s="89"/>
      <c r="E105" s="18">
        <f t="shared" si="4"/>
        <v>0</v>
      </c>
      <c r="F105" s="21">
        <f t="shared" si="3"/>
        <v>0</v>
      </c>
      <c r="G105" s="29">
        <f t="shared" si="39"/>
        <v>0</v>
      </c>
      <c r="J105" s="3"/>
      <c r="K105" s="3"/>
      <c r="L105" s="3"/>
      <c r="M105" s="3"/>
      <c r="N105" s="3"/>
      <c r="O105" s="3"/>
      <c r="Q105" s="2"/>
    </row>
    <row r="106" spans="1:17" ht="57.6" customHeight="1" x14ac:dyDescent="0.25">
      <c r="A106" s="7"/>
      <c r="B106" s="17" t="s">
        <v>261</v>
      </c>
      <c r="C106" s="11">
        <v>1</v>
      </c>
      <c r="D106" s="89"/>
      <c r="E106" s="18">
        <f t="shared" si="4"/>
        <v>0</v>
      </c>
      <c r="F106" s="21">
        <f t="shared" si="3"/>
        <v>0</v>
      </c>
      <c r="G106" s="29">
        <f t="shared" si="39"/>
        <v>0</v>
      </c>
      <c r="J106" s="3"/>
      <c r="K106" s="3"/>
      <c r="L106" s="3"/>
      <c r="M106" s="3"/>
      <c r="N106" s="3"/>
      <c r="O106" s="3"/>
      <c r="Q106" s="2"/>
    </row>
    <row r="107" spans="1:17" ht="57.6" customHeight="1" x14ac:dyDescent="0.25">
      <c r="A107" s="7"/>
      <c r="B107" s="17" t="s">
        <v>262</v>
      </c>
      <c r="C107" s="11">
        <v>10</v>
      </c>
      <c r="D107" s="89"/>
      <c r="E107" s="18">
        <f t="shared" si="4"/>
        <v>0</v>
      </c>
      <c r="F107" s="21">
        <f t="shared" si="3"/>
        <v>0</v>
      </c>
      <c r="G107" s="29">
        <f t="shared" ref="G107" si="40">E107*122/100</f>
        <v>0</v>
      </c>
      <c r="J107" s="3"/>
      <c r="K107" s="3"/>
      <c r="L107" s="3"/>
      <c r="M107" s="3"/>
      <c r="N107" s="3"/>
      <c r="O107" s="3"/>
      <c r="Q107" s="2"/>
    </row>
    <row r="108" spans="1:17" ht="62.45" customHeight="1" x14ac:dyDescent="0.25">
      <c r="A108" s="7" t="s">
        <v>266</v>
      </c>
      <c r="B108" s="17" t="s">
        <v>263</v>
      </c>
      <c r="C108" s="11">
        <v>1</v>
      </c>
      <c r="D108" s="89"/>
      <c r="E108" s="18">
        <f t="shared" si="4"/>
        <v>0</v>
      </c>
      <c r="F108" s="21">
        <f t="shared" si="3"/>
        <v>0</v>
      </c>
      <c r="G108" s="29">
        <f t="shared" ref="G108" si="41">E108*122/100</f>
        <v>0</v>
      </c>
      <c r="J108" s="3"/>
      <c r="K108" s="3"/>
      <c r="L108" s="3"/>
      <c r="M108" s="3"/>
      <c r="N108" s="3"/>
      <c r="O108" s="3"/>
      <c r="Q108" s="2"/>
    </row>
    <row r="109" spans="1:17" ht="57.6" customHeight="1" x14ac:dyDescent="0.25">
      <c r="A109" s="7"/>
      <c r="B109" s="17" t="s">
        <v>386</v>
      </c>
      <c r="C109" s="11">
        <v>1</v>
      </c>
      <c r="D109" s="89"/>
      <c r="E109" s="18">
        <f t="shared" si="4"/>
        <v>0</v>
      </c>
      <c r="F109" s="21">
        <f t="shared" si="3"/>
        <v>0</v>
      </c>
      <c r="G109" s="29">
        <f t="shared" ref="G109" si="42">E109*122/100</f>
        <v>0</v>
      </c>
      <c r="J109" s="3"/>
      <c r="K109" s="3"/>
      <c r="L109" s="3"/>
      <c r="M109" s="3"/>
      <c r="N109" s="3"/>
      <c r="O109" s="3"/>
      <c r="Q109" s="2"/>
    </row>
    <row r="110" spans="1:17" ht="57.6" customHeight="1" x14ac:dyDescent="0.25">
      <c r="A110" s="7"/>
      <c r="B110" s="17" t="s">
        <v>264</v>
      </c>
      <c r="C110" s="11">
        <v>1</v>
      </c>
      <c r="D110" s="89"/>
      <c r="E110" s="18">
        <f t="shared" si="4"/>
        <v>0</v>
      </c>
      <c r="F110" s="21">
        <f t="shared" si="3"/>
        <v>0</v>
      </c>
      <c r="G110" s="29">
        <f t="shared" ref="G110" si="43">E110*122/100</f>
        <v>0</v>
      </c>
      <c r="J110" s="3"/>
      <c r="K110" s="3"/>
      <c r="L110" s="3"/>
      <c r="M110" s="3"/>
      <c r="N110" s="3"/>
      <c r="O110" s="3"/>
      <c r="Q110" s="2"/>
    </row>
    <row r="111" spans="1:17" ht="57.6" customHeight="1" x14ac:dyDescent="0.25">
      <c r="A111" s="7"/>
      <c r="B111" s="17" t="s">
        <v>265</v>
      </c>
      <c r="C111" s="11">
        <v>1</v>
      </c>
      <c r="D111" s="89"/>
      <c r="E111" s="18">
        <f t="shared" si="4"/>
        <v>0</v>
      </c>
      <c r="F111" s="21">
        <f t="shared" si="3"/>
        <v>0</v>
      </c>
      <c r="G111" s="29">
        <f t="shared" ref="G111" si="44">E111*122/100</f>
        <v>0</v>
      </c>
      <c r="J111" s="3"/>
      <c r="K111" s="3"/>
      <c r="L111" s="3"/>
      <c r="M111" s="3"/>
      <c r="N111" s="3"/>
      <c r="O111" s="3"/>
      <c r="Q111" s="2"/>
    </row>
    <row r="112" spans="1:17" ht="57.6" customHeight="1" x14ac:dyDescent="0.25">
      <c r="A112" s="7"/>
      <c r="B112" s="17" t="s">
        <v>267</v>
      </c>
      <c r="C112" s="11">
        <v>1</v>
      </c>
      <c r="D112" s="89"/>
      <c r="E112" s="18">
        <f t="shared" si="4"/>
        <v>0</v>
      </c>
      <c r="F112" s="21">
        <f t="shared" si="3"/>
        <v>0</v>
      </c>
      <c r="G112" s="29">
        <f t="shared" ref="G112" si="45">E112*122/100</f>
        <v>0</v>
      </c>
      <c r="J112" s="3"/>
      <c r="K112" s="3"/>
      <c r="L112" s="3"/>
      <c r="M112" s="3"/>
      <c r="N112" s="3"/>
      <c r="O112" s="3"/>
      <c r="Q112" s="2"/>
    </row>
    <row r="113" spans="1:17" ht="57.6" customHeight="1" x14ac:dyDescent="0.25">
      <c r="A113" s="7"/>
      <c r="B113" s="17" t="s">
        <v>268</v>
      </c>
      <c r="C113" s="11">
        <v>1</v>
      </c>
      <c r="D113" s="89"/>
      <c r="E113" s="18">
        <f t="shared" si="4"/>
        <v>0</v>
      </c>
      <c r="F113" s="21">
        <f t="shared" si="3"/>
        <v>0</v>
      </c>
      <c r="G113" s="29">
        <f t="shared" ref="G113" si="46">E113*122/100</f>
        <v>0</v>
      </c>
      <c r="J113" s="3"/>
      <c r="K113" s="3"/>
      <c r="L113" s="3"/>
      <c r="M113" s="3"/>
      <c r="N113" s="3"/>
      <c r="O113" s="3"/>
      <c r="Q113" s="2"/>
    </row>
    <row r="114" spans="1:17" ht="57.6" customHeight="1" x14ac:dyDescent="0.25">
      <c r="A114" s="7"/>
      <c r="B114" s="17" t="s">
        <v>269</v>
      </c>
      <c r="C114" s="11">
        <v>1</v>
      </c>
      <c r="D114" s="89"/>
      <c r="E114" s="18">
        <f t="shared" si="4"/>
        <v>0</v>
      </c>
      <c r="F114" s="21">
        <f t="shared" si="3"/>
        <v>0</v>
      </c>
      <c r="G114" s="29">
        <f t="shared" ref="G114" si="47">E114*122/100</f>
        <v>0</v>
      </c>
      <c r="J114" s="3"/>
      <c r="K114" s="3"/>
      <c r="L114" s="3"/>
      <c r="M114" s="3"/>
      <c r="N114" s="3"/>
      <c r="O114" s="3"/>
      <c r="Q114" s="2"/>
    </row>
    <row r="115" spans="1:17" ht="57.6" customHeight="1" x14ac:dyDescent="0.25">
      <c r="A115" s="7" t="s">
        <v>271</v>
      </c>
      <c r="B115" s="17" t="s">
        <v>270</v>
      </c>
      <c r="C115" s="11">
        <v>1</v>
      </c>
      <c r="D115" s="89"/>
      <c r="E115" s="18">
        <f t="shared" si="4"/>
        <v>0</v>
      </c>
      <c r="F115" s="21">
        <f t="shared" si="3"/>
        <v>0</v>
      </c>
      <c r="G115" s="29">
        <f t="shared" ref="G115" si="48">E115*122/100</f>
        <v>0</v>
      </c>
      <c r="J115" s="3"/>
      <c r="K115" s="3"/>
      <c r="L115" s="3"/>
      <c r="M115" s="3"/>
      <c r="N115" s="3"/>
      <c r="O115" s="3"/>
      <c r="Q115" s="2"/>
    </row>
    <row r="116" spans="1:17" ht="57.6" customHeight="1" x14ac:dyDescent="0.25">
      <c r="A116" s="7"/>
      <c r="B116" s="17" t="s">
        <v>272</v>
      </c>
      <c r="C116" s="11">
        <v>1</v>
      </c>
      <c r="D116" s="89"/>
      <c r="E116" s="18">
        <f t="shared" si="4"/>
        <v>0</v>
      </c>
      <c r="F116" s="21">
        <f t="shared" si="3"/>
        <v>0</v>
      </c>
      <c r="G116" s="29">
        <f t="shared" ref="G116" si="49">E116*122/100</f>
        <v>0</v>
      </c>
      <c r="J116" s="3"/>
      <c r="K116" s="3"/>
      <c r="L116" s="3"/>
      <c r="M116" s="3"/>
      <c r="N116" s="3"/>
      <c r="O116" s="3"/>
      <c r="Q116" s="2"/>
    </row>
    <row r="117" spans="1:17" ht="57.6" customHeight="1" x14ac:dyDescent="0.25">
      <c r="A117" s="7"/>
      <c r="B117" s="17" t="s">
        <v>273</v>
      </c>
      <c r="C117" s="11">
        <v>1</v>
      </c>
      <c r="D117" s="89"/>
      <c r="E117" s="18">
        <f t="shared" si="4"/>
        <v>0</v>
      </c>
      <c r="F117" s="21">
        <f t="shared" si="3"/>
        <v>0</v>
      </c>
      <c r="G117" s="29">
        <f t="shared" ref="G117" si="50">E117*122/100</f>
        <v>0</v>
      </c>
      <c r="J117" s="3"/>
      <c r="K117" s="3"/>
      <c r="L117" s="3"/>
      <c r="M117" s="3"/>
      <c r="N117" s="3"/>
      <c r="O117" s="3"/>
      <c r="Q117" s="2"/>
    </row>
    <row r="118" spans="1:17" ht="57.6" customHeight="1" x14ac:dyDescent="0.25">
      <c r="A118" s="7"/>
      <c r="B118" s="17" t="s">
        <v>274</v>
      </c>
      <c r="C118" s="11">
        <v>1</v>
      </c>
      <c r="D118" s="89"/>
      <c r="E118" s="18">
        <f t="shared" si="4"/>
        <v>0</v>
      </c>
      <c r="F118" s="21">
        <f t="shared" si="3"/>
        <v>0</v>
      </c>
      <c r="G118" s="29">
        <f t="shared" ref="G118" si="51">E118*122/100</f>
        <v>0</v>
      </c>
      <c r="J118" s="3"/>
      <c r="K118" s="3"/>
      <c r="L118" s="3"/>
      <c r="M118" s="3"/>
      <c r="N118" s="3"/>
      <c r="O118" s="3"/>
      <c r="Q118" s="2"/>
    </row>
    <row r="119" spans="1:17" ht="57.6" customHeight="1" x14ac:dyDescent="0.25">
      <c r="A119" s="7"/>
      <c r="B119" s="17" t="s">
        <v>275</v>
      </c>
      <c r="C119" s="11">
        <v>1</v>
      </c>
      <c r="D119" s="89"/>
      <c r="E119" s="18">
        <f t="shared" si="4"/>
        <v>0</v>
      </c>
      <c r="F119" s="21">
        <f t="shared" si="3"/>
        <v>0</v>
      </c>
      <c r="G119" s="29">
        <f t="shared" ref="G119" si="52">E119*122/100</f>
        <v>0</v>
      </c>
      <c r="J119" s="3"/>
      <c r="K119" s="3"/>
      <c r="L119" s="3"/>
      <c r="M119" s="3"/>
      <c r="N119" s="3"/>
      <c r="O119" s="3"/>
      <c r="Q119" s="2"/>
    </row>
    <row r="120" spans="1:17" ht="57.6" customHeight="1" x14ac:dyDescent="0.25">
      <c r="A120" s="7"/>
      <c r="B120" s="17" t="s">
        <v>276</v>
      </c>
      <c r="C120" s="11">
        <v>1</v>
      </c>
      <c r="D120" s="89"/>
      <c r="E120" s="18">
        <f t="shared" si="4"/>
        <v>0</v>
      </c>
      <c r="F120" s="21">
        <f t="shared" si="3"/>
        <v>0</v>
      </c>
      <c r="G120" s="29">
        <f t="shared" ref="G120" si="53">E120*122/100</f>
        <v>0</v>
      </c>
      <c r="J120" s="3"/>
      <c r="K120" s="3"/>
      <c r="L120" s="3"/>
      <c r="M120" s="3"/>
      <c r="N120" s="3"/>
      <c r="O120" s="3"/>
      <c r="Q120" s="2"/>
    </row>
    <row r="121" spans="1:17" ht="36" customHeight="1" x14ac:dyDescent="0.25">
      <c r="A121" s="7" t="s">
        <v>346</v>
      </c>
      <c r="B121" s="133" t="s">
        <v>16</v>
      </c>
      <c r="C121" s="133"/>
      <c r="D121" s="89"/>
      <c r="E121" s="18">
        <f>D121</f>
        <v>0</v>
      </c>
      <c r="F121" s="21">
        <f t="shared" si="3"/>
        <v>0</v>
      </c>
      <c r="G121" s="26">
        <f>E121*122/100</f>
        <v>0</v>
      </c>
      <c r="J121" s="3"/>
      <c r="K121" s="3"/>
      <c r="L121" s="3"/>
      <c r="M121" s="3"/>
      <c r="N121" s="3"/>
      <c r="O121" s="3"/>
      <c r="Q121" s="2"/>
    </row>
    <row r="122" spans="1:17" ht="35.450000000000003" customHeight="1" x14ac:dyDescent="0.35">
      <c r="A122" s="7" t="s">
        <v>347</v>
      </c>
      <c r="B122" s="134" t="s">
        <v>23</v>
      </c>
      <c r="C122" s="134"/>
      <c r="D122" s="18"/>
      <c r="E122" s="21">
        <f>SUM(E33:E121)</f>
        <v>0</v>
      </c>
      <c r="F122" s="21">
        <f>SUM(F33:F121)</f>
        <v>0</v>
      </c>
      <c r="G122" s="25">
        <f>SUM(G33:G121)</f>
        <v>0</v>
      </c>
      <c r="Q122" s="2"/>
    </row>
    <row r="126" spans="1:17" x14ac:dyDescent="0.25">
      <c r="A126" s="32" t="s">
        <v>179</v>
      </c>
      <c r="B126" s="33"/>
      <c r="C126" s="130"/>
      <c r="D126" s="131"/>
      <c r="E126" s="131"/>
      <c r="F126" s="131"/>
      <c r="G126" s="132"/>
    </row>
    <row r="127" spans="1:17" x14ac:dyDescent="0.25">
      <c r="A127" s="34" t="s">
        <v>197</v>
      </c>
      <c r="B127" s="35" t="s">
        <v>369</v>
      </c>
      <c r="C127" s="35"/>
      <c r="D127" s="35"/>
      <c r="E127" s="35"/>
      <c r="F127" s="35"/>
      <c r="G127" s="35"/>
    </row>
    <row r="128" spans="1:17" ht="41.45" customHeight="1" x14ac:dyDescent="0.25">
      <c r="A128" s="1"/>
      <c r="B128" s="1"/>
      <c r="C128" s="14" t="s">
        <v>29</v>
      </c>
      <c r="D128" s="15" t="s">
        <v>30</v>
      </c>
      <c r="E128" s="15" t="s">
        <v>31</v>
      </c>
      <c r="F128" s="16" t="s">
        <v>22</v>
      </c>
      <c r="G128" s="16" t="s">
        <v>7</v>
      </c>
    </row>
    <row r="129" spans="1:18" ht="39.6" customHeight="1" x14ac:dyDescent="0.25">
      <c r="A129" s="6" t="s">
        <v>8</v>
      </c>
      <c r="B129" s="13" t="s">
        <v>277</v>
      </c>
      <c r="C129" s="27">
        <v>32</v>
      </c>
      <c r="D129" s="89"/>
      <c r="E129" s="18">
        <f>C129*D129</f>
        <v>0</v>
      </c>
      <c r="F129" s="21">
        <f t="shared" ref="F129:F157" si="54">E129*0.22</f>
        <v>0</v>
      </c>
      <c r="G129" s="26">
        <f>E129*122/100</f>
        <v>0</v>
      </c>
      <c r="J129" s="3"/>
      <c r="K129" s="3"/>
      <c r="L129" s="3"/>
      <c r="M129" s="3"/>
      <c r="N129" s="3"/>
      <c r="O129" s="3"/>
      <c r="Q129" s="2"/>
      <c r="R129" s="3"/>
    </row>
    <row r="130" spans="1:18" ht="39" customHeight="1" x14ac:dyDescent="0.25">
      <c r="A130" s="7" t="s">
        <v>9</v>
      </c>
      <c r="B130" s="13" t="s">
        <v>278</v>
      </c>
      <c r="C130" s="12">
        <v>2</v>
      </c>
      <c r="D130" s="89"/>
      <c r="E130" s="18">
        <f>C130*D130</f>
        <v>0</v>
      </c>
      <c r="F130" s="21">
        <f t="shared" si="54"/>
        <v>0</v>
      </c>
      <c r="G130" s="26">
        <f>E130*122/100</f>
        <v>0</v>
      </c>
      <c r="J130" s="3"/>
      <c r="K130" s="3"/>
      <c r="L130" s="3"/>
      <c r="M130" s="3"/>
      <c r="N130" s="3"/>
      <c r="O130" s="3"/>
      <c r="Q130" s="2"/>
    </row>
    <row r="131" spans="1:18" ht="33" customHeight="1" x14ac:dyDescent="0.25">
      <c r="A131" s="7" t="s">
        <v>10</v>
      </c>
      <c r="B131" s="13" t="s">
        <v>279</v>
      </c>
      <c r="C131" s="12">
        <v>1</v>
      </c>
      <c r="D131" s="89"/>
      <c r="E131" s="18">
        <f t="shared" ref="E131:E156" si="55">C131*D131</f>
        <v>0</v>
      </c>
      <c r="F131" s="21">
        <f t="shared" si="54"/>
        <v>0</v>
      </c>
      <c r="G131" s="26">
        <f>E131*122/100</f>
        <v>0</v>
      </c>
      <c r="J131" s="3"/>
      <c r="K131" s="3"/>
      <c r="L131" s="3"/>
      <c r="M131" s="3"/>
      <c r="N131" s="3"/>
      <c r="O131" s="3"/>
      <c r="Q131" s="2"/>
    </row>
    <row r="132" spans="1:18" ht="36" customHeight="1" x14ac:dyDescent="0.25">
      <c r="A132" s="7" t="s">
        <v>11</v>
      </c>
      <c r="B132" s="13" t="s">
        <v>280</v>
      </c>
      <c r="C132" s="12">
        <v>1</v>
      </c>
      <c r="D132" s="89"/>
      <c r="E132" s="18">
        <f t="shared" si="55"/>
        <v>0</v>
      </c>
      <c r="F132" s="21">
        <f t="shared" si="54"/>
        <v>0</v>
      </c>
      <c r="G132" s="26">
        <f t="shared" ref="G132:G135" si="56">E132*122/100</f>
        <v>0</v>
      </c>
      <c r="J132" s="3"/>
      <c r="K132" s="3"/>
      <c r="L132" s="3"/>
      <c r="M132" s="3"/>
      <c r="N132" s="3"/>
      <c r="O132" s="3"/>
      <c r="Q132" s="2"/>
    </row>
    <row r="133" spans="1:18" ht="71.45" customHeight="1" x14ac:dyDescent="0.25">
      <c r="A133" s="7" t="s">
        <v>14</v>
      </c>
      <c r="B133" s="17" t="s">
        <v>281</v>
      </c>
      <c r="C133" s="11">
        <v>1</v>
      </c>
      <c r="D133" s="89"/>
      <c r="E133" s="18">
        <f t="shared" si="55"/>
        <v>0</v>
      </c>
      <c r="F133" s="21">
        <f t="shared" si="54"/>
        <v>0</v>
      </c>
      <c r="G133" s="26">
        <f t="shared" si="56"/>
        <v>0</v>
      </c>
      <c r="J133" s="3"/>
      <c r="K133" s="3"/>
      <c r="L133" s="3"/>
      <c r="M133" s="3"/>
      <c r="N133" s="3"/>
      <c r="O133" s="3"/>
      <c r="Q133" s="2"/>
    </row>
    <row r="134" spans="1:18" ht="63.6" customHeight="1" x14ac:dyDescent="0.25">
      <c r="A134" s="7"/>
      <c r="B134" s="17" t="s">
        <v>282</v>
      </c>
      <c r="C134" s="11">
        <v>1</v>
      </c>
      <c r="D134" s="89"/>
      <c r="E134" s="18">
        <f t="shared" si="55"/>
        <v>0</v>
      </c>
      <c r="F134" s="21">
        <f t="shared" si="54"/>
        <v>0</v>
      </c>
      <c r="G134" s="26">
        <f t="shared" si="56"/>
        <v>0</v>
      </c>
      <c r="J134" s="3"/>
      <c r="K134" s="3"/>
      <c r="L134" s="3"/>
      <c r="M134" s="3"/>
      <c r="N134" s="3"/>
      <c r="O134" s="3"/>
      <c r="Q134" s="2"/>
    </row>
    <row r="135" spans="1:18" ht="76.150000000000006" customHeight="1" x14ac:dyDescent="0.25">
      <c r="A135" s="7" t="s">
        <v>37</v>
      </c>
      <c r="B135" s="17" t="s">
        <v>284</v>
      </c>
      <c r="C135" s="11">
        <v>1</v>
      </c>
      <c r="D135" s="89"/>
      <c r="E135" s="18">
        <f t="shared" si="55"/>
        <v>0</v>
      </c>
      <c r="F135" s="21">
        <f t="shared" si="54"/>
        <v>0</v>
      </c>
      <c r="G135" s="26">
        <f t="shared" si="56"/>
        <v>0</v>
      </c>
      <c r="J135" s="3"/>
      <c r="K135" s="3"/>
      <c r="L135" s="3"/>
      <c r="M135" s="3"/>
      <c r="N135" s="3"/>
      <c r="O135" s="3"/>
      <c r="Q135" s="2"/>
    </row>
    <row r="136" spans="1:18" ht="28.15" customHeight="1" x14ac:dyDescent="0.25">
      <c r="A136" s="7"/>
      <c r="B136" s="50" t="s">
        <v>283</v>
      </c>
      <c r="C136" s="11">
        <v>1</v>
      </c>
      <c r="D136" s="89"/>
      <c r="E136" s="18">
        <f t="shared" si="55"/>
        <v>0</v>
      </c>
      <c r="F136" s="21">
        <f t="shared" si="54"/>
        <v>0</v>
      </c>
      <c r="G136" s="26">
        <f t="shared" ref="G136" si="57">E136*122/100</f>
        <v>0</v>
      </c>
      <c r="J136" s="3"/>
      <c r="K136" s="3"/>
      <c r="L136" s="3"/>
      <c r="M136" s="3"/>
      <c r="N136" s="3"/>
      <c r="O136" s="3"/>
      <c r="Q136" s="2"/>
    </row>
    <row r="137" spans="1:18" ht="48.6" customHeight="1" x14ac:dyDescent="0.25">
      <c r="A137" s="7"/>
      <c r="B137" s="17" t="s">
        <v>285</v>
      </c>
      <c r="C137" s="11">
        <v>1</v>
      </c>
      <c r="D137" s="89"/>
      <c r="E137" s="18">
        <f t="shared" si="55"/>
        <v>0</v>
      </c>
      <c r="F137" s="21">
        <f t="shared" si="54"/>
        <v>0</v>
      </c>
      <c r="G137" s="26">
        <f t="shared" ref="G137:G144" si="58">E137*122/100</f>
        <v>0</v>
      </c>
      <c r="J137" s="3"/>
      <c r="K137" s="3"/>
      <c r="L137" s="3"/>
      <c r="M137" s="3"/>
      <c r="N137" s="3"/>
      <c r="O137" s="3"/>
      <c r="Q137" s="2"/>
    </row>
    <row r="138" spans="1:18" ht="36" customHeight="1" x14ac:dyDescent="0.25">
      <c r="A138" s="7"/>
      <c r="B138" s="46" t="s">
        <v>286</v>
      </c>
      <c r="C138" s="11">
        <v>1</v>
      </c>
      <c r="D138" s="89"/>
      <c r="E138" s="18">
        <f t="shared" si="55"/>
        <v>0</v>
      </c>
      <c r="F138" s="21">
        <f t="shared" si="54"/>
        <v>0</v>
      </c>
      <c r="G138" s="26">
        <f t="shared" si="58"/>
        <v>0</v>
      </c>
      <c r="J138" s="3"/>
      <c r="K138" s="3"/>
      <c r="L138" s="3"/>
      <c r="M138" s="3"/>
      <c r="N138" s="3"/>
      <c r="O138" s="3"/>
      <c r="Q138" s="2"/>
    </row>
    <row r="139" spans="1:18" ht="36" customHeight="1" x14ac:dyDescent="0.25">
      <c r="A139" s="7"/>
      <c r="B139" s="17" t="s">
        <v>287</v>
      </c>
      <c r="C139" s="11">
        <v>1</v>
      </c>
      <c r="D139" s="89"/>
      <c r="E139" s="18">
        <f t="shared" si="55"/>
        <v>0</v>
      </c>
      <c r="F139" s="21">
        <f t="shared" si="54"/>
        <v>0</v>
      </c>
      <c r="G139" s="26">
        <f t="shared" si="58"/>
        <v>0</v>
      </c>
      <c r="J139" s="3"/>
      <c r="K139" s="3"/>
      <c r="L139" s="3"/>
      <c r="M139" s="3"/>
      <c r="N139" s="3"/>
      <c r="O139" s="3"/>
      <c r="Q139" s="2"/>
    </row>
    <row r="140" spans="1:18" ht="74.45" customHeight="1" x14ac:dyDescent="0.25">
      <c r="A140" s="7" t="s">
        <v>38</v>
      </c>
      <c r="B140" s="17" t="s">
        <v>288</v>
      </c>
      <c r="C140" s="11">
        <v>1</v>
      </c>
      <c r="D140" s="89"/>
      <c r="E140" s="18">
        <f t="shared" si="55"/>
        <v>0</v>
      </c>
      <c r="F140" s="21">
        <f t="shared" si="54"/>
        <v>0</v>
      </c>
      <c r="G140" s="26">
        <f t="shared" si="58"/>
        <v>0</v>
      </c>
      <c r="J140" s="3"/>
      <c r="K140" s="3"/>
      <c r="L140" s="3"/>
      <c r="M140" s="3"/>
      <c r="N140" s="3"/>
      <c r="O140" s="3"/>
      <c r="Q140" s="2"/>
    </row>
    <row r="141" spans="1:18" ht="48.6" customHeight="1" x14ac:dyDescent="0.25">
      <c r="A141" s="7"/>
      <c r="B141" s="17" t="s">
        <v>289</v>
      </c>
      <c r="C141" s="11">
        <v>1</v>
      </c>
      <c r="D141" s="89"/>
      <c r="E141" s="18">
        <f t="shared" si="55"/>
        <v>0</v>
      </c>
      <c r="F141" s="21">
        <f t="shared" si="54"/>
        <v>0</v>
      </c>
      <c r="G141" s="26">
        <f t="shared" si="58"/>
        <v>0</v>
      </c>
      <c r="J141" s="3"/>
      <c r="K141" s="3"/>
      <c r="L141" s="3"/>
      <c r="M141" s="3"/>
      <c r="N141" s="3"/>
      <c r="O141" s="3"/>
      <c r="Q141" s="2"/>
    </row>
    <row r="142" spans="1:18" ht="51.75" customHeight="1" x14ac:dyDescent="0.25">
      <c r="A142" s="7"/>
      <c r="B142" s="19" t="s">
        <v>290</v>
      </c>
      <c r="C142" s="11">
        <v>1</v>
      </c>
      <c r="D142" s="89"/>
      <c r="E142" s="18">
        <f t="shared" si="55"/>
        <v>0</v>
      </c>
      <c r="F142" s="21">
        <f t="shared" si="54"/>
        <v>0</v>
      </c>
      <c r="G142" s="26">
        <f t="shared" si="58"/>
        <v>0</v>
      </c>
      <c r="J142" s="3"/>
      <c r="K142" s="3"/>
      <c r="L142" s="3"/>
      <c r="M142" s="3"/>
      <c r="N142" s="3"/>
      <c r="O142" s="3"/>
      <c r="Q142" s="2"/>
    </row>
    <row r="143" spans="1:18" ht="45.6" customHeight="1" x14ac:dyDescent="0.25">
      <c r="A143" s="7"/>
      <c r="B143" s="17" t="s">
        <v>291</v>
      </c>
      <c r="C143" s="11">
        <v>1</v>
      </c>
      <c r="D143" s="89"/>
      <c r="E143" s="18">
        <f t="shared" si="55"/>
        <v>0</v>
      </c>
      <c r="F143" s="21">
        <f t="shared" si="54"/>
        <v>0</v>
      </c>
      <c r="G143" s="26">
        <f t="shared" si="58"/>
        <v>0</v>
      </c>
      <c r="J143" s="3"/>
      <c r="K143" s="3"/>
      <c r="L143" s="3"/>
      <c r="M143" s="3"/>
      <c r="N143" s="3"/>
      <c r="O143" s="3"/>
      <c r="Q143" s="2"/>
    </row>
    <row r="144" spans="1:18" ht="51.6" customHeight="1" x14ac:dyDescent="0.25">
      <c r="A144" s="7"/>
      <c r="B144" s="17" t="s">
        <v>292</v>
      </c>
      <c r="C144" s="11">
        <v>1</v>
      </c>
      <c r="D144" s="89"/>
      <c r="E144" s="18">
        <f t="shared" si="55"/>
        <v>0</v>
      </c>
      <c r="F144" s="21">
        <f t="shared" si="54"/>
        <v>0</v>
      </c>
      <c r="G144" s="26">
        <f t="shared" si="58"/>
        <v>0</v>
      </c>
      <c r="J144" s="3"/>
      <c r="K144" s="3"/>
      <c r="L144" s="3"/>
      <c r="M144" s="3"/>
      <c r="N144" s="3"/>
      <c r="O144" s="3"/>
      <c r="Q144" s="2"/>
    </row>
    <row r="145" spans="1:17" ht="75" customHeight="1" x14ac:dyDescent="0.25">
      <c r="A145" s="7" t="s">
        <v>21</v>
      </c>
      <c r="B145" s="17" t="s">
        <v>293</v>
      </c>
      <c r="C145" s="11">
        <v>1</v>
      </c>
      <c r="D145" s="89"/>
      <c r="E145" s="18">
        <f t="shared" si="55"/>
        <v>0</v>
      </c>
      <c r="F145" s="21">
        <f t="shared" si="54"/>
        <v>0</v>
      </c>
      <c r="G145" s="29">
        <f t="shared" ref="G145" si="59">E145*122/100</f>
        <v>0</v>
      </c>
      <c r="J145" s="3"/>
      <c r="K145" s="3"/>
      <c r="L145" s="3"/>
      <c r="M145" s="3"/>
      <c r="N145" s="3"/>
      <c r="O145" s="3"/>
      <c r="Q145" s="2"/>
    </row>
    <row r="146" spans="1:17" ht="51.6" customHeight="1" x14ac:dyDescent="0.25">
      <c r="A146" s="7"/>
      <c r="B146" s="17" t="s">
        <v>294</v>
      </c>
      <c r="C146" s="11">
        <v>2</v>
      </c>
      <c r="D146" s="89"/>
      <c r="E146" s="18">
        <f t="shared" si="55"/>
        <v>0</v>
      </c>
      <c r="F146" s="21">
        <f t="shared" si="54"/>
        <v>0</v>
      </c>
      <c r="G146" s="29">
        <f t="shared" ref="G146" si="60">E146*122/100</f>
        <v>0</v>
      </c>
      <c r="J146" s="3"/>
      <c r="K146" s="3"/>
      <c r="L146" s="3"/>
      <c r="M146" s="3"/>
      <c r="N146" s="3"/>
      <c r="O146" s="3"/>
      <c r="Q146" s="2"/>
    </row>
    <row r="147" spans="1:17" ht="51.6" customHeight="1" x14ac:dyDescent="0.25">
      <c r="A147" s="7"/>
      <c r="B147" s="17" t="s">
        <v>387</v>
      </c>
      <c r="C147" s="11">
        <v>2</v>
      </c>
      <c r="D147" s="89"/>
      <c r="E147" s="18">
        <f t="shared" si="55"/>
        <v>0</v>
      </c>
      <c r="F147" s="21">
        <f t="shared" si="54"/>
        <v>0</v>
      </c>
      <c r="G147" s="29">
        <f t="shared" ref="G147" si="61">E147*122/100</f>
        <v>0</v>
      </c>
      <c r="J147" s="3"/>
      <c r="K147" s="3"/>
      <c r="L147" s="3"/>
      <c r="M147" s="3"/>
      <c r="N147" s="3"/>
      <c r="O147" s="3"/>
      <c r="Q147" s="2"/>
    </row>
    <row r="148" spans="1:17" ht="74.45" customHeight="1" x14ac:dyDescent="0.25">
      <c r="A148" s="7"/>
      <c r="B148" s="17" t="s">
        <v>295</v>
      </c>
      <c r="C148" s="11">
        <v>1</v>
      </c>
      <c r="D148" s="89"/>
      <c r="E148" s="18">
        <f t="shared" si="55"/>
        <v>0</v>
      </c>
      <c r="F148" s="21">
        <f t="shared" si="54"/>
        <v>0</v>
      </c>
      <c r="G148" s="29">
        <f t="shared" ref="G148" si="62">E148*122/100</f>
        <v>0</v>
      </c>
      <c r="J148" s="3"/>
      <c r="K148" s="3"/>
      <c r="L148" s="3"/>
      <c r="M148" s="3"/>
      <c r="N148" s="3"/>
      <c r="O148" s="3"/>
      <c r="Q148" s="2"/>
    </row>
    <row r="149" spans="1:17" ht="41.45" customHeight="1" x14ac:dyDescent="0.25">
      <c r="A149" s="7"/>
      <c r="B149" s="17" t="s">
        <v>296</v>
      </c>
      <c r="C149" s="11">
        <v>1</v>
      </c>
      <c r="D149" s="89"/>
      <c r="E149" s="18">
        <f t="shared" si="55"/>
        <v>0</v>
      </c>
      <c r="F149" s="21">
        <f t="shared" si="54"/>
        <v>0</v>
      </c>
      <c r="G149" s="29">
        <f t="shared" ref="G149" si="63">E149*122/100</f>
        <v>0</v>
      </c>
      <c r="J149" s="3"/>
      <c r="K149" s="3"/>
      <c r="L149" s="3"/>
      <c r="M149" s="3"/>
      <c r="N149" s="3"/>
      <c r="O149" s="3"/>
      <c r="Q149" s="2"/>
    </row>
    <row r="150" spans="1:17" ht="74.45" customHeight="1" x14ac:dyDescent="0.25">
      <c r="A150" s="7" t="s">
        <v>39</v>
      </c>
      <c r="B150" s="17" t="s">
        <v>297</v>
      </c>
      <c r="C150" s="11">
        <v>1</v>
      </c>
      <c r="D150" s="89"/>
      <c r="E150" s="18">
        <f t="shared" si="55"/>
        <v>0</v>
      </c>
      <c r="F150" s="21">
        <f t="shared" si="54"/>
        <v>0</v>
      </c>
      <c r="G150" s="29">
        <f t="shared" ref="G150" si="64">E150*122/100</f>
        <v>0</v>
      </c>
      <c r="J150" s="3"/>
      <c r="K150" s="3"/>
      <c r="L150" s="3"/>
      <c r="M150" s="3"/>
      <c r="N150" s="3"/>
      <c r="O150" s="3"/>
      <c r="Q150" s="2"/>
    </row>
    <row r="151" spans="1:17" ht="74.45" customHeight="1" x14ac:dyDescent="0.25">
      <c r="A151" s="7" t="s">
        <v>119</v>
      </c>
      <c r="B151" s="17" t="s">
        <v>298</v>
      </c>
      <c r="C151" s="11">
        <v>1</v>
      </c>
      <c r="D151" s="89"/>
      <c r="E151" s="18">
        <f t="shared" si="55"/>
        <v>0</v>
      </c>
      <c r="F151" s="21">
        <f t="shared" si="54"/>
        <v>0</v>
      </c>
      <c r="G151" s="29">
        <f t="shared" ref="G151" si="65">E151*122/100</f>
        <v>0</v>
      </c>
      <c r="J151" s="3"/>
      <c r="K151" s="3"/>
      <c r="L151" s="3"/>
      <c r="M151" s="3"/>
      <c r="N151" s="3"/>
      <c r="O151" s="3"/>
      <c r="Q151" s="2"/>
    </row>
    <row r="152" spans="1:17" ht="68.45" customHeight="1" x14ac:dyDescent="0.25">
      <c r="A152" s="7" t="s">
        <v>195</v>
      </c>
      <c r="B152" s="17" t="s">
        <v>299</v>
      </c>
      <c r="C152" s="11">
        <v>1</v>
      </c>
      <c r="D152" s="89"/>
      <c r="E152" s="18">
        <f t="shared" si="55"/>
        <v>0</v>
      </c>
      <c r="F152" s="21">
        <f t="shared" si="54"/>
        <v>0</v>
      </c>
      <c r="G152" s="29">
        <f t="shared" ref="G152" si="66">E152*122/100</f>
        <v>0</v>
      </c>
      <c r="J152" s="3"/>
      <c r="K152" s="3"/>
      <c r="L152" s="3"/>
      <c r="M152" s="3"/>
      <c r="N152" s="3"/>
      <c r="O152" s="3"/>
      <c r="Q152" s="2"/>
    </row>
    <row r="153" spans="1:17" ht="35.450000000000003" customHeight="1" x14ac:dyDescent="0.25">
      <c r="A153" s="7" t="s">
        <v>253</v>
      </c>
      <c r="B153" s="17" t="s">
        <v>300</v>
      </c>
      <c r="C153" s="11">
        <v>15</v>
      </c>
      <c r="D153" s="89"/>
      <c r="E153" s="18">
        <f t="shared" si="55"/>
        <v>0</v>
      </c>
      <c r="F153" s="21">
        <f t="shared" si="54"/>
        <v>0</v>
      </c>
      <c r="G153" s="29">
        <f t="shared" ref="G153:G156" si="67">E153*122/100</f>
        <v>0</v>
      </c>
      <c r="J153" s="3"/>
      <c r="K153" s="3"/>
      <c r="L153" s="3"/>
      <c r="M153" s="3"/>
      <c r="N153" s="3"/>
      <c r="O153" s="3"/>
      <c r="Q153" s="2"/>
    </row>
    <row r="154" spans="1:17" ht="39" customHeight="1" x14ac:dyDescent="0.25">
      <c r="A154" s="7"/>
      <c r="B154" s="17" t="s">
        <v>301</v>
      </c>
      <c r="C154" s="11">
        <v>2</v>
      </c>
      <c r="D154" s="89"/>
      <c r="E154" s="18">
        <f t="shared" si="55"/>
        <v>0</v>
      </c>
      <c r="F154" s="21">
        <f t="shared" si="54"/>
        <v>0</v>
      </c>
      <c r="G154" s="29">
        <f t="shared" si="67"/>
        <v>0</v>
      </c>
      <c r="J154" s="3"/>
      <c r="K154" s="3"/>
      <c r="L154" s="3"/>
      <c r="M154" s="3"/>
      <c r="N154" s="3"/>
      <c r="O154" s="3"/>
      <c r="Q154" s="2"/>
    </row>
    <row r="155" spans="1:17" ht="33" customHeight="1" x14ac:dyDescent="0.25">
      <c r="A155" s="7"/>
      <c r="B155" s="17" t="s">
        <v>302</v>
      </c>
      <c r="C155" s="11">
        <v>2</v>
      </c>
      <c r="D155" s="89"/>
      <c r="E155" s="18">
        <f t="shared" si="55"/>
        <v>0</v>
      </c>
      <c r="F155" s="21">
        <f t="shared" si="54"/>
        <v>0</v>
      </c>
      <c r="G155" s="29">
        <f t="shared" si="67"/>
        <v>0</v>
      </c>
      <c r="J155" s="3"/>
      <c r="K155" s="3"/>
      <c r="L155" s="3"/>
      <c r="M155" s="3"/>
      <c r="N155" s="3"/>
      <c r="O155" s="3"/>
      <c r="Q155" s="2"/>
    </row>
    <row r="156" spans="1:17" ht="39" customHeight="1" x14ac:dyDescent="0.25">
      <c r="A156" s="7"/>
      <c r="B156" s="17" t="s">
        <v>303</v>
      </c>
      <c r="C156" s="11">
        <v>1</v>
      </c>
      <c r="D156" s="89"/>
      <c r="E156" s="18">
        <f t="shared" si="55"/>
        <v>0</v>
      </c>
      <c r="F156" s="21">
        <f t="shared" si="54"/>
        <v>0</v>
      </c>
      <c r="G156" s="29">
        <f t="shared" si="67"/>
        <v>0</v>
      </c>
      <c r="J156" s="3"/>
      <c r="K156" s="3"/>
      <c r="L156" s="3"/>
      <c r="M156" s="3"/>
      <c r="N156" s="3"/>
      <c r="O156" s="3"/>
      <c r="Q156" s="2"/>
    </row>
    <row r="157" spans="1:17" ht="36" customHeight="1" x14ac:dyDescent="0.25">
      <c r="A157" s="7" t="s">
        <v>256</v>
      </c>
      <c r="B157" s="133" t="s">
        <v>16</v>
      </c>
      <c r="C157" s="133"/>
      <c r="D157" s="89"/>
      <c r="E157" s="18">
        <f>D157</f>
        <v>0</v>
      </c>
      <c r="F157" s="21">
        <f t="shared" si="54"/>
        <v>0</v>
      </c>
      <c r="G157" s="26">
        <f>E157*122/100</f>
        <v>0</v>
      </c>
      <c r="J157" s="3"/>
      <c r="K157" s="3"/>
      <c r="L157" s="3"/>
      <c r="M157" s="3"/>
      <c r="N157" s="3"/>
      <c r="O157" s="3"/>
      <c r="Q157" s="2"/>
    </row>
    <row r="158" spans="1:17" ht="35.450000000000003" customHeight="1" x14ac:dyDescent="0.35">
      <c r="A158" s="7" t="s">
        <v>266</v>
      </c>
      <c r="B158" s="134" t="s">
        <v>23</v>
      </c>
      <c r="C158" s="134"/>
      <c r="D158" s="18"/>
      <c r="E158" s="21">
        <f>SUM(E129:E157)</f>
        <v>0</v>
      </c>
      <c r="F158" s="21">
        <f>SUM(F129:F157)</f>
        <v>0</v>
      </c>
      <c r="G158" s="25">
        <f>SUM(G129:G157)</f>
        <v>0</v>
      </c>
      <c r="Q158" s="2"/>
    </row>
  </sheetData>
  <sheetProtection algorithmName="SHA-512" hashValue="cCAFmx23XZ1ezTgvLFMTftaiptsIFJl4mO/lVf8zGq3BeicQSK+Tzxv5E5y4/7uhfIjbU+RwPoepUEjGpK4gOg==" saltValue="0cRktgO7D2Qj50rL4FinPA==" spinCount="100000" sheet="1" objects="1" scenarios="1"/>
  <mergeCells count="12">
    <mergeCell ref="B121:C121"/>
    <mergeCell ref="B122:C122"/>
    <mergeCell ref="B158:C158"/>
    <mergeCell ref="B157:C157"/>
    <mergeCell ref="A5:H5"/>
    <mergeCell ref="A6:G6"/>
    <mergeCell ref="C126:G126"/>
    <mergeCell ref="A2:G2"/>
    <mergeCell ref="A3:G3"/>
    <mergeCell ref="A4:G4"/>
    <mergeCell ref="B26:C26"/>
    <mergeCell ref="B25:C25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E30284FCED48548B9B0C20996C68E03" ma:contentTypeVersion="16" ma:contentTypeDescription="Ustvari nov dokument." ma:contentTypeScope="" ma:versionID="ca53a9938d73e64d269d369319676895">
  <xsd:schema xmlns:xsd="http://www.w3.org/2001/XMLSchema" xmlns:xs="http://www.w3.org/2001/XMLSchema" xmlns:p="http://schemas.microsoft.com/office/2006/metadata/properties" xmlns:ns2="f42627c6-e217-499c-b5a7-cf370326ee79" xmlns:ns3="a63e6597-4531-4dc2-bc76-96d4fb27f392" targetNamespace="http://schemas.microsoft.com/office/2006/metadata/properties" ma:root="true" ma:fieldsID="c2957f2adff1476be833e9bfd1ce194b" ns2:_="" ns3:_="">
    <xsd:import namespace="f42627c6-e217-499c-b5a7-cf370326ee79"/>
    <xsd:import namespace="a63e6597-4531-4dc2-bc76-96d4fb27f3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2627c6-e217-499c-b5a7-cf370326ee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08d5e401-48a0-48e4-a2c9-3592574494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3e6597-4531-4dc2-bc76-96d4fb27f39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1638d2e-464c-49af-b702-1f485c521d94}" ma:internalName="TaxCatchAll" ma:showField="CatchAllData" ma:web="a63e6597-4531-4dc2-bc76-96d4fb27f3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42627c6-e217-499c-b5a7-cf370326ee79">
      <Terms xmlns="http://schemas.microsoft.com/office/infopath/2007/PartnerControls"/>
    </lcf76f155ced4ddcb4097134ff3c332f>
    <TaxCatchAll xmlns="a63e6597-4531-4dc2-bc76-96d4fb27f39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32F8AA-92C6-4D63-BDAD-22CF096A6E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2627c6-e217-499c-b5a7-cf370326ee79"/>
    <ds:schemaRef ds:uri="a63e6597-4531-4dc2-bc76-96d4fb27f3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D82CB4-8225-4B9E-9D7D-39BD86AD9629}">
  <ds:schemaRefs>
    <ds:schemaRef ds:uri="http://schemas.microsoft.com/office/2006/metadata/properties"/>
    <ds:schemaRef ds:uri="http://schemas.microsoft.com/office/infopath/2007/PartnerControls"/>
    <ds:schemaRef ds:uri="f42627c6-e217-499c-b5a7-cf370326ee79"/>
    <ds:schemaRef ds:uri="a63e6597-4531-4dc2-bc76-96d4fb27f392"/>
  </ds:schemaRefs>
</ds:datastoreItem>
</file>

<file path=customXml/itemProps3.xml><?xml version="1.0" encoding="utf-8"?>
<ds:datastoreItem xmlns:ds="http://schemas.openxmlformats.org/officeDocument/2006/customXml" ds:itemID="{F3D14CE2-92C7-455F-80C6-5E037E1EE81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SKUPAJ</vt:lpstr>
      <vt:lpstr>INTERPRETACIJSKE TOČKE 7</vt:lpstr>
      <vt:lpstr>INTERPRETACIJSKI POLIGONI 4</vt:lpstr>
      <vt:lpstr>UČNI POTI 2</vt:lpstr>
      <vt:lpstr>INFORMACIJSKI CENTRI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Vesna Gorjup Janžekovič</dc:creator>
  <cp:lastModifiedBy>Dominik BOMBEK</cp:lastModifiedBy>
  <cp:lastPrinted>2022-10-26T07:59:04Z</cp:lastPrinted>
  <dcterms:created xsi:type="dcterms:W3CDTF">2021-06-15T13:36:05Z</dcterms:created>
  <dcterms:modified xsi:type="dcterms:W3CDTF">2022-12-19T07:49:17Z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0x010100BE30284FCED48548B9B0C20996C68E03</vt:lpwstr>
  </property>
  <property fmtid="{D5CDD505-2E9C-101B-9397-08002B2CF9AE}" pid="3" name="MediaServiceImageTags">
    <vt:lpwstr/>
  </property>
</Properties>
</file>